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950" windowHeight="9690" tabRatio="732"/>
  </bookViews>
  <sheets>
    <sheet name=" voorblad en uurtarief" sheetId="2" r:id="rId1"/>
    <sheet name="totaal" sheetId="1" r:id="rId2"/>
    <sheet name="A1" sheetId="3" r:id="rId3"/>
    <sheet name="A2, B2a, B3 en B10" sheetId="7" r:id="rId4"/>
    <sheet name="A3 en B1" sheetId="9" r:id="rId5"/>
    <sheet name="B2b, B5 en B6" sheetId="10" r:id="rId6"/>
    <sheet name="B4, B8 en B9" sheetId="11" r:id="rId7"/>
    <sheet name="B7" sheetId="12" r:id="rId8"/>
    <sheet name="toelichting" sheetId="4" r:id="rId9"/>
  </sheets>
  <definedNames>
    <definedName name="_xlnm._FilterDatabase" localSheetId="1" hidden="1">totaal!$C$4:$C$23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 i="10" l="1"/>
  <c r="D8" i="10"/>
  <c r="D7" i="10"/>
  <c r="D12" i="1" l="1"/>
  <c r="D7" i="11" l="1"/>
  <c r="D6" i="11"/>
  <c r="D5" i="11"/>
  <c r="F8" i="3" l="1"/>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D21" i="1"/>
  <c r="H6" i="12"/>
  <c r="H7" i="12"/>
  <c r="H8" i="12"/>
  <c r="H9" i="12"/>
  <c r="H10" i="12"/>
  <c r="H11" i="12"/>
  <c r="H12" i="12"/>
  <c r="H5" i="12"/>
  <c r="F6" i="11"/>
  <c r="G6" i="11" s="1"/>
  <c r="D19" i="1" s="1"/>
  <c r="F7" i="11"/>
  <c r="G7" i="11"/>
  <c r="D20" i="1" s="1"/>
  <c r="F5" i="11"/>
  <c r="G5" i="11" s="1"/>
  <c r="E9" i="10"/>
  <c r="D17" i="1" s="1"/>
  <c r="E8" i="10"/>
  <c r="D16" i="1" s="1"/>
  <c r="E7" i="10"/>
  <c r="D13" i="1" s="1"/>
  <c r="H13" i="12" l="1"/>
  <c r="D18" i="1" s="1"/>
  <c r="D15" i="1"/>
  <c r="E7" i="9" l="1"/>
  <c r="F7" i="9" s="1"/>
  <c r="D9" i="1" s="1"/>
  <c r="E8" i="9"/>
  <c r="F8" i="9" s="1"/>
  <c r="D10" i="1" s="1"/>
  <c r="E6" i="9"/>
  <c r="F6" i="9" s="1"/>
  <c r="D8" i="1" s="1"/>
  <c r="D14" i="1"/>
  <c r="D7" i="1"/>
  <c r="F38" i="3" l="1"/>
  <c r="I38" i="3"/>
  <c r="F39" i="3"/>
  <c r="I39" i="3"/>
  <c r="F40" i="3"/>
  <c r="I40" i="3"/>
  <c r="F41" i="3"/>
  <c r="I41" i="3"/>
  <c r="F42" i="3"/>
  <c r="I42" i="3"/>
  <c r="F43" i="3"/>
  <c r="I43" i="3"/>
  <c r="F44" i="3"/>
  <c r="I44" i="3"/>
  <c r="F45" i="3"/>
  <c r="I45" i="3"/>
  <c r="F46" i="3"/>
  <c r="I46" i="3"/>
  <c r="F47" i="3"/>
  <c r="I47" i="3"/>
  <c r="F48" i="3"/>
  <c r="I48" i="3"/>
  <c r="F49" i="3"/>
  <c r="I49" i="3"/>
  <c r="F50" i="3"/>
  <c r="I50" i="3"/>
  <c r="F51" i="3"/>
  <c r="I51" i="3"/>
  <c r="F52" i="3"/>
  <c r="I52" i="3"/>
  <c r="F53" i="3"/>
  <c r="I53" i="3"/>
  <c r="F54" i="3"/>
  <c r="I54" i="3"/>
  <c r="F55" i="3"/>
  <c r="I55" i="3"/>
  <c r="F56" i="3"/>
  <c r="I56" i="3"/>
  <c r="F57" i="3"/>
  <c r="I57" i="3"/>
  <c r="F58" i="3"/>
  <c r="I58" i="3"/>
  <c r="F59" i="3"/>
  <c r="I59" i="3"/>
  <c r="F60" i="3"/>
  <c r="I60" i="3"/>
  <c r="F61" i="3"/>
  <c r="I61" i="3"/>
  <c r="F62" i="3"/>
  <c r="I62" i="3"/>
  <c r="F63" i="3"/>
  <c r="I63" i="3"/>
  <c r="F64" i="3"/>
  <c r="I64" i="3"/>
  <c r="F65" i="3"/>
  <c r="I65" i="3"/>
  <c r="F66" i="3"/>
  <c r="I66" i="3"/>
  <c r="F67" i="3"/>
  <c r="I67" i="3"/>
  <c r="F68" i="3"/>
  <c r="I68" i="3"/>
  <c r="F69" i="3"/>
  <c r="I69" i="3"/>
  <c r="F70" i="3"/>
  <c r="I70" i="3"/>
  <c r="F71" i="3"/>
  <c r="I71" i="3"/>
  <c r="F72" i="3"/>
  <c r="I72" i="3"/>
  <c r="F73" i="3"/>
  <c r="I73" i="3"/>
  <c r="F74" i="3"/>
  <c r="I74" i="3"/>
  <c r="F75" i="3"/>
  <c r="I75" i="3"/>
  <c r="F76" i="3"/>
  <c r="I76" i="3"/>
  <c r="F77" i="3"/>
  <c r="I77" i="3"/>
  <c r="F78" i="3"/>
  <c r="I78" i="3"/>
  <c r="F79" i="3"/>
  <c r="I79" i="3"/>
  <c r="F80" i="3"/>
  <c r="I80" i="3"/>
  <c r="F81" i="3"/>
  <c r="I81" i="3"/>
  <c r="F82" i="3"/>
  <c r="I82" i="3"/>
  <c r="F83" i="3"/>
  <c r="I83" i="3"/>
  <c r="F84" i="3"/>
  <c r="I84" i="3"/>
  <c r="F85" i="3"/>
  <c r="I85" i="3"/>
  <c r="F86" i="3"/>
  <c r="I86" i="3"/>
  <c r="F87" i="3"/>
  <c r="I87" i="3"/>
  <c r="F88" i="3"/>
  <c r="I88" i="3"/>
  <c r="F89" i="3"/>
  <c r="I89" i="3"/>
  <c r="F90" i="3"/>
  <c r="I90" i="3"/>
  <c r="F91" i="3"/>
  <c r="I91" i="3"/>
  <c r="F92" i="3"/>
  <c r="I92" i="3"/>
  <c r="F93" i="3"/>
  <c r="I93" i="3"/>
  <c r="F94" i="3"/>
  <c r="I94" i="3"/>
  <c r="F95" i="3"/>
  <c r="I95" i="3"/>
  <c r="F96" i="3"/>
  <c r="I96" i="3"/>
  <c r="F97" i="3"/>
  <c r="I97" i="3"/>
  <c r="F98" i="3"/>
  <c r="I98" i="3"/>
  <c r="F99" i="3"/>
  <c r="I99" i="3"/>
  <c r="F100" i="3"/>
  <c r="I100" i="3"/>
  <c r="F101" i="3"/>
  <c r="I101" i="3"/>
  <c r="F102" i="3"/>
  <c r="I102"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I9" i="3"/>
  <c r="J9" i="3" s="1"/>
  <c r="I10" i="3"/>
  <c r="J10" i="3" s="1"/>
  <c r="I11" i="3"/>
  <c r="I12" i="3"/>
  <c r="I13" i="3"/>
  <c r="I14" i="3"/>
  <c r="I15" i="3"/>
  <c r="I16" i="3"/>
  <c r="I17" i="3"/>
  <c r="I18" i="3"/>
  <c r="I19" i="3"/>
  <c r="I20" i="3"/>
  <c r="I21" i="3"/>
  <c r="I22" i="3"/>
  <c r="I23" i="3"/>
  <c r="I24" i="3"/>
  <c r="I25" i="3"/>
  <c r="I26" i="3"/>
  <c r="I27" i="3"/>
  <c r="I28" i="3"/>
  <c r="I29" i="3"/>
  <c r="I30" i="3"/>
  <c r="I31" i="3"/>
  <c r="I32" i="3"/>
  <c r="I33" i="3"/>
  <c r="I34" i="3"/>
  <c r="I35" i="3"/>
  <c r="I36" i="3"/>
  <c r="I37" i="3"/>
  <c r="I8" i="3"/>
  <c r="J8" i="3" s="1"/>
  <c r="J4" i="3" l="1"/>
  <c r="F4" i="3"/>
  <c r="B4" i="3" s="1"/>
  <c r="D6" i="1" s="1"/>
  <c r="D22" i="1" l="1"/>
</calcChain>
</file>

<file path=xl/sharedStrings.xml><?xml version="1.0" encoding="utf-8"?>
<sst xmlns="http://schemas.openxmlformats.org/spreadsheetml/2006/main" count="184" uniqueCount="120">
  <si>
    <t>A1</t>
  </si>
  <si>
    <t>Leveren van licenties voor het gebruik van  software voor ENC</t>
  </si>
  <si>
    <t>A2</t>
  </si>
  <si>
    <t>Het leveren van de inrichting van de databases en de  installatiescripts om de software om de software succesvol te installeren op de RWS ICT omgeving</t>
  </si>
  <si>
    <t>A3</t>
  </si>
  <si>
    <t>eenheid</t>
  </si>
  <si>
    <t>prijs per eenheid</t>
  </si>
  <si>
    <t>1.</t>
  </si>
  <si>
    <t>De inhoud van het blad 'totaal' wordt volledig ingevuld op basis van de andere bladen en is beveiligd.</t>
  </si>
  <si>
    <t>2.</t>
  </si>
  <si>
    <t>omschrijving</t>
  </si>
  <si>
    <t>aantal eenheden</t>
  </si>
  <si>
    <t>totaal</t>
  </si>
  <si>
    <t>Invulinstructie</t>
  </si>
  <si>
    <t>Kanttekeningen</t>
  </si>
  <si>
    <t>A.</t>
  </si>
  <si>
    <t>aantal</t>
  </si>
  <si>
    <t>B.</t>
  </si>
  <si>
    <t>3.</t>
  </si>
  <si>
    <t>Er wordt in de berekening geen prijsindexatie toegepast (Deze is immers ook niet bekend.).</t>
  </si>
  <si>
    <t>eenmalige aanschaf</t>
  </si>
  <si>
    <t>totaal jaarlijkse kosten</t>
  </si>
  <si>
    <t>totaal periodiek</t>
  </si>
  <si>
    <t>jaarlijks</t>
  </si>
  <si>
    <t>Totaal aanschaf</t>
  </si>
  <si>
    <t>Invulhulp</t>
  </si>
  <si>
    <t>Onderwerp</t>
  </si>
  <si>
    <t>Prijs</t>
  </si>
  <si>
    <t xml:space="preserve">vaste totaalprijs </t>
  </si>
  <si>
    <t>Leveren  updates van de software voor de contractperiode</t>
  </si>
  <si>
    <t xml:space="preserve">Vaste totaalprijs </t>
  </si>
  <si>
    <t>B1</t>
  </si>
  <si>
    <t xml:space="preserve">a. Support en onderhoud op de software en </t>
  </si>
  <si>
    <t>b. helpdesk voor vragen over het gebruik software</t>
  </si>
  <si>
    <t>Vaste totaalprijs</t>
  </si>
  <si>
    <t>B2</t>
  </si>
  <si>
    <t>B3</t>
  </si>
  <si>
    <t>Het adviseren en ondersteunen bij de conversie van uit het huidige systeem Qarto1 naar het aangeboden systeem</t>
  </si>
  <si>
    <t>Vaste prijs</t>
  </si>
  <si>
    <t>B4</t>
  </si>
  <si>
    <t>Het geven van ondersteuning  en advies bij knelpunten die optreden  bij het gebruik van de software ( zowel COTS als aanvullend maatwerk)</t>
  </si>
  <si>
    <t>tarief</t>
  </si>
  <si>
    <t>B5</t>
  </si>
  <si>
    <r>
      <t xml:space="preserve"> </t>
    </r>
    <r>
      <rPr>
        <sz val="8"/>
        <color theme="1"/>
        <rFont val="Verdana"/>
        <family val="2"/>
      </rPr>
      <t>Het tijdens de implementatieperiode installeren van de software op de ontwikkelomgeving  met als doel een installatie package op te leveren waarmee Rijkswaterstaat in staat is functionerende software te installeren in de RWS omgeving ( TAP)</t>
    </r>
  </si>
  <si>
    <t>B6</t>
  </si>
  <si>
    <t>Het adviseren bij installatie software in omgeving Rijkswaterstaat</t>
  </si>
  <si>
    <t>B7</t>
  </si>
  <si>
    <t xml:space="preserve">Het verzorgen van opleidingen die noodzakelijk zijn om met de aanboden software te kunnen werken </t>
  </si>
  <si>
    <t>B8</t>
  </si>
  <si>
    <t>Het onderhouden en support van de uitbreidingen van de software voor de contractduur</t>
  </si>
  <si>
    <t xml:space="preserve">B9 </t>
  </si>
  <si>
    <t>Ontwikkeluren voor optimalisatie van het proces 200 uur per jaar</t>
  </si>
  <si>
    <t>B10</t>
  </si>
  <si>
    <t>Optie: Ondersteuning conversie naar  een volgend systeem bij einde contract. (Tooling voor export van de inhoud van de database)</t>
  </si>
  <si>
    <t>Totale Vergoeding</t>
  </si>
  <si>
    <t>Indien behoefte is toelichting te geven op de ingevulde waarden, dan kan dit in het blad 'toelichting'.</t>
  </si>
  <si>
    <t>Aanleiding voor een opmerking kan zijn dat Rijkswaterstaat producten en diensten vraagt en deze standaard met de jaarlijkse abonnementskosten van de licentie (A1) worden aangeboden. Hierdoor blijven de kosten van de afzonderlijke dienst of het product leeg, terwijl deze wel wordt geleverd.</t>
  </si>
  <si>
    <t>Alle tarieven zijn in euro's (€) exclusief btw.</t>
  </si>
  <si>
    <t>4.</t>
  </si>
  <si>
    <t>jaarlijkse kosten</t>
  </si>
  <si>
    <t>Indien er meerdere licenties nodig zijn om de totale gewenste functionaliteit te bieden, neem dan in dit blad alle afzonderlijke licenties op.</t>
  </si>
  <si>
    <t>Totaal</t>
  </si>
  <si>
    <t>totaalprijs</t>
  </si>
  <si>
    <t>opmerking</t>
  </si>
  <si>
    <t>vaste prijs</t>
  </si>
  <si>
    <t>aantal jaar</t>
  </si>
  <si>
    <t>inzet</t>
  </si>
  <si>
    <t>uurtarief</t>
  </si>
  <si>
    <t>5.</t>
  </si>
  <si>
    <t>Indien er wordt gesproken over ingangsjaar, moet hier een geheel getal worden ingevuld van 0 of groter. Bij nul gaat deze post direct in en zal tot einde periode van 10 jaar duren. Elk getal groter dan 0, resulteert in een jaar later dat deze post in rekening wordt gebracht.</t>
  </si>
  <si>
    <t>jaarlijkse inzet</t>
  </si>
  <si>
    <t>Opleiding</t>
  </si>
  <si>
    <t>kosten per eenheid</t>
  </si>
  <si>
    <t>aantal deelnemers per eenheid</t>
  </si>
  <si>
    <t>aantal dagen per eenheid</t>
  </si>
  <si>
    <t>Het tijdens de implementatieperiode installeren van de software op de ontwikkelomgeving  met als doel een installatie package op te leveren waarmee Rijkswaterstaat in staat is functionerende software te installeren in de RWS omgeving ( TAP)</t>
  </si>
  <si>
    <t>leveranciers-code</t>
  </si>
  <si>
    <t>aantal licentie-jaren</t>
  </si>
  <si>
    <t>kosten aanschaf</t>
  </si>
  <si>
    <t>De componenten op deze pagina dienen tegen een vaste prijs te worden aangeboden.</t>
  </si>
  <si>
    <t>A2, B3 en B10</t>
  </si>
  <si>
    <t>A3 en B1</t>
  </si>
  <si>
    <t xml:space="preserve">Van de componenten op deze pagina dient de totale geraamde inzet te worden aangegeven.
</t>
  </si>
  <si>
    <t>B4, B8 en B9</t>
  </si>
  <si>
    <t>De componenten op deze pagina dienen tegen een vaste prijs per jaar te worden aangeboden.
Het ingangsjaar geeft aan hoeveel jaar na aanvang opdracht deze kosten van toepassing zijn.</t>
  </si>
  <si>
    <t xml:space="preserve">Van de componenten op deze pagina dient de geraamde inzet in uren per jaar te worden aangegeven. Voor B9 geldt een vastgesteld aantal van 200 uur, na implementatieperiode.
Het ingangsjaar geeft aan hoeveel jaar na aanvang opdracht deze kosten van toepassing zijn.
</t>
  </si>
  <si>
    <t>a. Support en onderhoud op de software</t>
  </si>
  <si>
    <t>Het tijdens de implementatieperiode installeren van de software op de ontwikkelomgeving met als doel een installatie package op te leveren waarmee Rijkswaterstaat in staat is functionerende software te installeren in de RWS omgeving (TAP).</t>
  </si>
  <si>
    <t>Toelichting</t>
  </si>
  <si>
    <t xml:space="preserve">Op deze pagina kan inschrijver opmerkingen kwijt die van toepassing zijn op de corresponderende codes genoemd onder 'invulhulp'.
</t>
  </si>
  <si>
    <t>Inschrijver dient de lichtblauw gekleurde cellen in te vullen.</t>
  </si>
  <si>
    <r>
      <rPr>
        <b/>
        <sz val="9"/>
        <rFont val="Verdana"/>
        <family val="2"/>
      </rPr>
      <t>Zaaknummer : 31187401                                                
Naam aanbesteding: Aanschaf Maritieme ENC-software
Versie : 1.0
Status: Definitief</t>
    </r>
    <r>
      <rPr>
        <sz val="9"/>
        <rFont val="Verdana"/>
        <family val="2"/>
      </rPr>
      <t xml:space="preserve">
</t>
    </r>
  </si>
  <si>
    <t xml:space="preserve">uurtarief : </t>
  </si>
  <si>
    <t>Bijlage H. Prijsformulier-V1.0</t>
  </si>
  <si>
    <t xml:space="preserve">Bedrijfsnaam Inschrijver: </t>
  </si>
  <si>
    <t>Gevraagde inzet wordt uitgedrukt in uren.</t>
  </si>
  <si>
    <t>Totaaloverzicht</t>
  </si>
  <si>
    <t xml:space="preserve">Alle bedragen op deze overzichtspagina worden automatisch ingevuld uit de andere tabbladen. </t>
  </si>
  <si>
    <t>Dit uurtarief wordt automatisch ingevuld in de tabbladen waar een handeling volgens tarief van toepassing is.</t>
  </si>
  <si>
    <t>B2b</t>
  </si>
  <si>
    <t>B2b, B8 en B9</t>
  </si>
  <si>
    <t>B2a</t>
  </si>
  <si>
    <t xml:space="preserve">De insteek is dat hier die genoemde cursussen, voldoende zijn om de mensen die nu werken met de te vervangen software (Qarto1), na het bijwonen van deze cursus, in staat zijn om met de aangeboden software de ENC-productie te kunnen uitvoeren. 
De invulvelden 'aantal deelnemers per eenheid' en 'aantal dagen per eenheid' worden niet meegenomen in de berekening. Ze dienen ter informatie/verificatie.
</t>
  </si>
  <si>
    <t>na aantal jaar</t>
  </si>
  <si>
    <t>jaarlijkse kosten per eenheid</t>
  </si>
  <si>
    <t>Er wordt gerekend met een looptijd van 10 jaar (van 1 november 2023 tot en met 31 oktober 2033)</t>
  </si>
  <si>
    <t>a. volgens de geëiste functionaliteiten (EF-001 t/m EF-019)</t>
  </si>
  <si>
    <t>b. volgens de overige gewenste functionaliteiten (OF-001 t/m OF-060)</t>
  </si>
  <si>
    <t>Leveren  updates van de software gedurende de contractperiode</t>
  </si>
  <si>
    <t>Leveren van licenties voor het gebruik van  software voor ENC.</t>
  </si>
  <si>
    <t>Het leveren van de inrichting van de databases en de  installatiescripts om de software om de software succesvol te installeren op de RWS ICT omgeving.</t>
  </si>
  <si>
    <t>Het adviseren en ondersteunen bij de conversie van uit het huidige systeem Qarto1 naar het aangeboden systeem.</t>
  </si>
  <si>
    <t>Het geven van ondersteuning  en advies bij knelpunten die optreden  bij het gebruik van de software (zowel COTS als aanvullend maatwerk).</t>
  </si>
  <si>
    <t>Het adviseren bij installatie software in omgeving Rijkswaterstaat.</t>
  </si>
  <si>
    <t>Het verzorgen van opleidingen die noodzakelijk zijn om met de aanboden software te kunnen werken.</t>
  </si>
  <si>
    <t>Ontwikkeluren voor optimalisatie van het ENC-productieproces. Dit wordt ingeschat op 200 uur per jaar vanaf 1 november 2025.</t>
  </si>
  <si>
    <t xml:space="preserve">Het uitbreiden van de software met functionaliteit, die nodig is om de productiehoeveelheid van Rijkswaterstaat te kunnen halen met de huidige inzet van 4000 uur bij Rijkswaterstaat: </t>
  </si>
  <si>
    <t>Het geven van ondersteuning en advies bij knelpunten die optreden  bij het gebruik van de software ( zowel COTS als aanvullend maatwerk).</t>
  </si>
  <si>
    <t>Het onderhouden en support ten behoeve van de uitbreidingen van de software gedurende de contractduur.</t>
  </si>
  <si>
    <t xml:space="preserve">Het uitbreiden van de software met functionaliteit, die nodig is om de productiehoeveelheid van Rijkswaterstaat te kunnen halen met de huidige inzet van 4000 uur per jaar bij Rijkswaterstaat: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</si>
</sst>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11" x14ac:knownFonts="1">
    <font>
      <sz val="9"/>
      <color theme="1"/>
      <name val="Verdana"/>
      <family val="2"/>
    </font>
    <font>
      <sz val="9"/>
      <color theme="1"/>
      <name val="Verdana"/>
      <family val="2"/>
    </font>
    <font>
      <b/>
      <sz val="9"/>
      <color theme="1"/>
      <name val="Verdana"/>
      <family val="2"/>
    </font>
    <font>
      <sz val="11"/>
      <color theme="1"/>
      <name val="Calibri"/>
      <family val="2"/>
    </font>
    <font>
      <sz val="8"/>
      <color theme="1"/>
      <name val="Verdana"/>
      <family val="2"/>
    </font>
    <font>
      <i/>
      <sz val="8"/>
      <color theme="1"/>
      <name val="Verdana"/>
      <family val="2"/>
    </font>
    <font>
      <b/>
      <sz val="8"/>
      <color theme="1"/>
      <name val="Verdana"/>
      <family val="2"/>
    </font>
    <font>
      <sz val="10"/>
      <color theme="1"/>
      <name val="Verdana"/>
      <family val="2"/>
    </font>
    <font>
      <b/>
      <sz val="10"/>
      <color theme="1"/>
      <name val="Verdana"/>
      <family val="2"/>
    </font>
    <font>
      <sz val="9"/>
      <name val="Verdana"/>
      <family val="2"/>
    </font>
    <font>
      <b/>
      <sz val="9"/>
      <name val="Verdana"/>
      <family val="2"/>
    </font>
  </fonts>
  <fills count="6">
    <fill>
      <patternFill patternType="none"/>
    </fill>
    <fill>
      <patternFill patternType="gray125"/>
    </fill>
    <fill>
      <patternFill patternType="solid">
        <fgColor rgb="FFD9D9D9"/>
        <bgColor indexed="64"/>
      </patternFill>
    </fill>
    <fill>
      <patternFill patternType="solid">
        <fgColor rgb="FF999999"/>
        <bgColor indexed="64"/>
      </patternFill>
    </fill>
    <fill>
      <patternFill patternType="solid">
        <fgColor theme="2"/>
        <bgColor indexed="64"/>
      </patternFill>
    </fill>
    <fill>
      <patternFill patternType="solid">
        <fgColor theme="4" tint="0.79998168889431442"/>
        <bgColor indexed="64"/>
      </patternFill>
    </fill>
  </fills>
  <borders count="4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hair">
        <color auto="1"/>
      </left>
      <right/>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indexed="64"/>
      </right>
      <top style="medium">
        <color indexed="64"/>
      </top>
      <bottom style="hair">
        <color indexed="64"/>
      </bottom>
      <diagonal/>
    </border>
    <border>
      <left/>
      <right style="hair">
        <color indexed="64"/>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hair">
        <color indexed="64"/>
      </left>
      <right/>
      <top style="medium">
        <color indexed="64"/>
      </top>
      <bottom style="medium">
        <color indexed="64"/>
      </bottom>
      <diagonal/>
    </border>
    <border>
      <left style="hair">
        <color indexed="64"/>
      </left>
      <right/>
      <top style="hair">
        <color indexed="64"/>
      </top>
      <bottom style="medium">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s>
  <cellStyleXfs count="2">
    <xf numFmtId="0" fontId="0" fillId="0" borderId="0"/>
    <xf numFmtId="44" fontId="1" fillId="0" borderId="0" applyFont="0" applyFill="0" applyBorder="0" applyAlignment="0" applyProtection="0"/>
  </cellStyleXfs>
  <cellXfs count="167">
    <xf numFmtId="0" fontId="0" fillId="0" borderId="0" xfId="0"/>
    <xf numFmtId="0" fontId="4" fillId="0" borderId="2" xfId="0" applyFont="1" applyBorder="1" applyAlignment="1">
      <alignment vertical="center" wrapText="1"/>
    </xf>
    <xf numFmtId="0" fontId="4" fillId="0" borderId="4" xfId="0" applyFont="1" applyBorder="1" applyAlignment="1">
      <alignment vertical="center" wrapText="1"/>
    </xf>
    <xf numFmtId="0" fontId="2" fillId="0" borderId="0" xfId="0" applyFont="1"/>
    <xf numFmtId="0" fontId="2" fillId="2" borderId="1" xfId="0" applyFont="1" applyFill="1" applyBorder="1" applyAlignment="1">
      <alignment vertical="center" wrapText="1"/>
    </xf>
    <xf numFmtId="0" fontId="2" fillId="3" borderId="2" xfId="0" applyFont="1" applyFill="1" applyBorder="1" applyAlignment="1">
      <alignment vertical="center" wrapText="1"/>
    </xf>
    <xf numFmtId="0" fontId="5" fillId="0" borderId="4" xfId="0" applyFont="1" applyBorder="1" applyAlignment="1">
      <alignment vertical="center" wrapText="1"/>
    </xf>
    <xf numFmtId="0" fontId="0" fillId="0" borderId="0" xfId="0" applyAlignment="1">
      <alignment vertical="center" wrapText="1"/>
    </xf>
    <xf numFmtId="0" fontId="4" fillId="0" borderId="6" xfId="0" applyFont="1" applyBorder="1" applyAlignment="1">
      <alignment vertical="center" wrapText="1"/>
    </xf>
    <xf numFmtId="0" fontId="3" fillId="0" borderId="4" xfId="0" applyFont="1" applyBorder="1" applyAlignment="1">
      <alignment vertical="center" wrapText="1"/>
    </xf>
    <xf numFmtId="0" fontId="4" fillId="0" borderId="6" xfId="0" applyFont="1" applyBorder="1" applyAlignment="1">
      <alignment horizontal="center" vertical="center" wrapText="1"/>
    </xf>
    <xf numFmtId="0" fontId="6" fillId="0" borderId="4" xfId="0" applyFont="1" applyBorder="1" applyAlignment="1">
      <alignment horizontal="right" vertical="center" wrapText="1"/>
    </xf>
    <xf numFmtId="0" fontId="4" fillId="4" borderId="3"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0" borderId="8" xfId="0" applyBorder="1"/>
    <xf numFmtId="0" fontId="0" fillId="0" borderId="9" xfId="0" applyBorder="1"/>
    <xf numFmtId="44" fontId="0" fillId="0" borderId="1" xfId="1" applyFont="1" applyBorder="1"/>
    <xf numFmtId="44" fontId="0" fillId="0" borderId="0" xfId="1" applyFont="1"/>
    <xf numFmtId="44" fontId="0" fillId="0" borderId="1" xfId="0" applyNumberFormat="1" applyBorder="1"/>
    <xf numFmtId="0" fontId="8" fillId="4" borderId="3" xfId="0" applyFont="1" applyFill="1" applyBorder="1" applyAlignment="1">
      <alignment horizontal="center" vertical="center" wrapText="1"/>
    </xf>
    <xf numFmtId="0" fontId="8" fillId="0" borderId="0" xfId="0" applyFont="1"/>
    <xf numFmtId="0" fontId="4" fillId="0" borderId="9" xfId="0" applyFont="1" applyBorder="1" applyAlignment="1">
      <alignment vertical="center" wrapText="1"/>
    </xf>
    <xf numFmtId="0" fontId="4" fillId="0" borderId="0" xfId="0" applyFont="1" applyBorder="1" applyAlignment="1">
      <alignment vertical="center" wrapText="1"/>
    </xf>
    <xf numFmtId="0" fontId="4" fillId="0" borderId="10" xfId="0" applyFont="1" applyBorder="1" applyAlignment="1">
      <alignment vertical="center" wrapText="1"/>
    </xf>
    <xf numFmtId="0" fontId="4" fillId="0" borderId="12" xfId="0" applyFont="1"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5" fillId="0" borderId="5" xfId="0" applyFont="1" applyBorder="1" applyAlignment="1">
      <alignment vertical="center" wrapText="1"/>
    </xf>
    <xf numFmtId="44" fontId="0" fillId="0" borderId="1" xfId="0" applyNumberFormat="1" applyBorder="1" applyAlignment="1">
      <alignment vertical="center"/>
    </xf>
    <xf numFmtId="44" fontId="0" fillId="0" borderId="5" xfId="0" applyNumberFormat="1" applyBorder="1" applyAlignment="1">
      <alignment vertical="center"/>
    </xf>
    <xf numFmtId="44" fontId="0" fillId="0" borderId="7" xfId="0" applyNumberFormat="1" applyBorder="1" applyAlignment="1">
      <alignment vertical="center"/>
    </xf>
    <xf numFmtId="44" fontId="0" fillId="0" borderId="3" xfId="0" applyNumberFormat="1" applyBorder="1" applyAlignment="1">
      <alignment vertical="center"/>
    </xf>
    <xf numFmtId="0" fontId="2" fillId="0" borderId="0" xfId="0" applyFont="1" applyAlignment="1">
      <alignment vertical="center" wrapText="1"/>
    </xf>
    <xf numFmtId="0" fontId="2" fillId="2" borderId="1" xfId="0" applyFont="1" applyFill="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xf>
    <xf numFmtId="0" fontId="5" fillId="0" borderId="7" xfId="0" applyFont="1" applyBorder="1" applyAlignment="1">
      <alignment vertical="center" wrapText="1"/>
    </xf>
    <xf numFmtId="0" fontId="5" fillId="0" borderId="3" xfId="0" applyFont="1" applyBorder="1" applyAlignment="1">
      <alignment vertical="center" wrapText="1"/>
    </xf>
    <xf numFmtId="0" fontId="9" fillId="0" borderId="0" xfId="0" applyFont="1" applyAlignment="1">
      <alignment vertical="top" wrapText="1"/>
    </xf>
    <xf numFmtId="44" fontId="0" fillId="0" borderId="0" xfId="1" applyFont="1" applyAlignment="1">
      <alignment horizontal="center"/>
    </xf>
    <xf numFmtId="0" fontId="0" fillId="0" borderId="0" xfId="0" applyAlignment="1">
      <alignment horizontal="left"/>
    </xf>
    <xf numFmtId="0" fontId="0" fillId="0" borderId="20" xfId="0" applyBorder="1"/>
    <xf numFmtId="44" fontId="0" fillId="0" borderId="21" xfId="1" applyFont="1" applyBorder="1"/>
    <xf numFmtId="0" fontId="0" fillId="0" borderId="23" xfId="0" applyBorder="1"/>
    <xf numFmtId="44" fontId="0" fillId="0" borderId="24" xfId="1" applyFont="1" applyBorder="1"/>
    <xf numFmtId="0" fontId="0" fillId="0" borderId="26" xfId="0" applyBorder="1"/>
    <xf numFmtId="44" fontId="0" fillId="0" borderId="27" xfId="1" applyFont="1" applyBorder="1"/>
    <xf numFmtId="0" fontId="0" fillId="0" borderId="31" xfId="0" applyBorder="1"/>
    <xf numFmtId="44" fontId="0" fillId="0" borderId="32" xfId="1" applyFont="1" applyBorder="1"/>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0" fillId="0" borderId="30" xfId="0" applyBorder="1"/>
    <xf numFmtId="0" fontId="0" fillId="0" borderId="32" xfId="0" applyBorder="1"/>
    <xf numFmtId="44" fontId="0" fillId="0" borderId="38" xfId="1" applyFont="1" applyBorder="1" applyAlignment="1">
      <alignment horizontal="center" vertical="center"/>
    </xf>
    <xf numFmtId="44" fontId="0" fillId="0" borderId="41" xfId="1" applyFont="1" applyBorder="1" applyAlignment="1">
      <alignment horizontal="center" vertical="center"/>
    </xf>
    <xf numFmtId="44" fontId="0" fillId="0" borderId="35" xfId="1" applyFont="1"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44" fontId="0" fillId="0" borderId="34" xfId="1" applyFont="1" applyBorder="1" applyAlignment="1">
      <alignment horizontal="center" vertical="center"/>
    </xf>
    <xf numFmtId="0" fontId="0" fillId="0" borderId="39" xfId="0" applyNumberFormat="1" applyBorder="1" applyAlignment="1">
      <alignment horizontal="center" vertical="center"/>
    </xf>
    <xf numFmtId="44" fontId="0" fillId="0" borderId="40" xfId="1" applyFont="1" applyBorder="1" applyAlignment="1">
      <alignment horizontal="center" vertical="center"/>
    </xf>
    <xf numFmtId="0" fontId="0" fillId="0" borderId="40" xfId="0" applyBorder="1" applyAlignment="1">
      <alignment horizontal="center" vertical="center"/>
    </xf>
    <xf numFmtId="0" fontId="0" fillId="0" borderId="34" xfId="0" applyBorder="1" applyAlignment="1">
      <alignment horizontal="center" vertical="center" wrapText="1"/>
    </xf>
    <xf numFmtId="0" fontId="0" fillId="0" borderId="42" xfId="0" applyBorder="1" applyAlignment="1">
      <alignment horizontal="center" vertical="center" wrapText="1"/>
    </xf>
    <xf numFmtId="0" fontId="0" fillId="0" borderId="1" xfId="0" applyBorder="1" applyAlignment="1">
      <alignment horizontal="center" vertical="center" wrapText="1"/>
    </xf>
    <xf numFmtId="44" fontId="0" fillId="0" borderId="44" xfId="1" applyFont="1" applyBorder="1" applyAlignment="1">
      <alignment horizontal="center"/>
    </xf>
    <xf numFmtId="44" fontId="0" fillId="0" borderId="45" xfId="1" applyFont="1" applyBorder="1" applyAlignment="1">
      <alignment horizontal="center"/>
    </xf>
    <xf numFmtId="44" fontId="0" fillId="0" borderId="46" xfId="1" applyFont="1" applyBorder="1" applyAlignment="1">
      <alignment horizontal="center"/>
    </xf>
    <xf numFmtId="0" fontId="0" fillId="0" borderId="12" xfId="0" applyBorder="1" applyAlignment="1">
      <alignment vertical="center"/>
    </xf>
    <xf numFmtId="44" fontId="0" fillId="0" borderId="6" xfId="0" applyNumberFormat="1" applyBorder="1" applyAlignment="1">
      <alignment vertical="center"/>
    </xf>
    <xf numFmtId="44" fontId="0" fillId="0" borderId="4" xfId="0" applyNumberFormat="1" applyBorder="1" applyAlignment="1">
      <alignment vertical="center"/>
    </xf>
    <xf numFmtId="0" fontId="4" fillId="0" borderId="7" xfId="0" applyFont="1" applyBorder="1" applyAlignment="1">
      <alignment vertical="center" wrapText="1"/>
    </xf>
    <xf numFmtId="0" fontId="4" fillId="0" borderId="11" xfId="0" applyFont="1" applyBorder="1" applyAlignment="1">
      <alignment vertical="center" wrapText="1"/>
    </xf>
    <xf numFmtId="0" fontId="4" fillId="0" borderId="47" xfId="0" applyFont="1" applyBorder="1" applyAlignment="1">
      <alignment vertical="center" wrapText="1"/>
    </xf>
    <xf numFmtId="44" fontId="0" fillId="5" borderId="1" xfId="1" applyFont="1" applyFill="1" applyBorder="1" applyAlignment="1" applyProtection="1">
      <alignment horizontal="center"/>
      <protection locked="0"/>
    </xf>
    <xf numFmtId="0" fontId="0" fillId="5" borderId="19" xfId="0" applyFill="1" applyBorder="1" applyProtection="1">
      <protection locked="0"/>
    </xf>
    <xf numFmtId="0" fontId="0" fillId="5" borderId="20" xfId="0" applyFill="1" applyBorder="1" applyProtection="1">
      <protection locked="0"/>
    </xf>
    <xf numFmtId="0" fontId="0" fillId="5" borderId="21" xfId="0" applyFill="1" applyBorder="1" applyProtection="1">
      <protection locked="0"/>
    </xf>
    <xf numFmtId="44" fontId="0" fillId="5" borderId="19" xfId="1" applyFont="1" applyFill="1" applyBorder="1" applyProtection="1">
      <protection locked="0"/>
    </xf>
    <xf numFmtId="0" fontId="0" fillId="5" borderId="22" xfId="0" applyFill="1" applyBorder="1" applyProtection="1">
      <protection locked="0"/>
    </xf>
    <xf numFmtId="0" fontId="0" fillId="5" borderId="23" xfId="0" applyFill="1" applyBorder="1" applyProtection="1">
      <protection locked="0"/>
    </xf>
    <xf numFmtId="0" fontId="0" fillId="5" borderId="24" xfId="0" applyFill="1" applyBorder="1" applyProtection="1">
      <protection locked="0"/>
    </xf>
    <xf numFmtId="44" fontId="0" fillId="5" borderId="22" xfId="1" applyFont="1" applyFill="1" applyBorder="1" applyProtection="1">
      <protection locked="0"/>
    </xf>
    <xf numFmtId="0" fontId="0" fillId="5" borderId="25" xfId="0" applyFill="1" applyBorder="1" applyProtection="1">
      <protection locked="0"/>
    </xf>
    <xf numFmtId="0" fontId="0" fillId="5" borderId="26" xfId="0" applyFill="1" applyBorder="1" applyProtection="1">
      <protection locked="0"/>
    </xf>
    <xf numFmtId="0" fontId="0" fillId="5" borderId="27" xfId="0" applyFill="1" applyBorder="1" applyProtection="1">
      <protection locked="0"/>
    </xf>
    <xf numFmtId="44" fontId="0" fillId="5" borderId="25" xfId="1" applyFont="1" applyFill="1" applyBorder="1" applyProtection="1">
      <protection locked="0"/>
    </xf>
    <xf numFmtId="44" fontId="0" fillId="5" borderId="28" xfId="1" applyFont="1" applyFill="1" applyBorder="1" applyProtection="1">
      <protection locked="0"/>
    </xf>
    <xf numFmtId="0" fontId="0" fillId="5" borderId="20" xfId="0" applyNumberFormat="1" applyFill="1" applyBorder="1" applyProtection="1">
      <protection locked="0"/>
    </xf>
    <xf numFmtId="44" fontId="0" fillId="5" borderId="17" xfId="1" applyFont="1" applyFill="1" applyBorder="1" applyProtection="1">
      <protection locked="0"/>
    </xf>
    <xf numFmtId="0" fontId="0" fillId="5" borderId="23" xfId="1" applyNumberFormat="1" applyFont="1" applyFill="1" applyBorder="1" applyProtection="1">
      <protection locked="0"/>
    </xf>
    <xf numFmtId="0" fontId="0" fillId="5" borderId="23" xfId="0" applyNumberFormat="1" applyFill="1" applyBorder="1" applyProtection="1">
      <protection locked="0"/>
    </xf>
    <xf numFmtId="44" fontId="0" fillId="5" borderId="29" xfId="1" applyFont="1" applyFill="1" applyBorder="1" applyProtection="1">
      <protection locked="0"/>
    </xf>
    <xf numFmtId="0" fontId="0" fillId="5" borderId="26" xfId="0" applyNumberFormat="1" applyFill="1" applyBorder="1" applyProtection="1">
      <protection locked="0"/>
    </xf>
    <xf numFmtId="44" fontId="0" fillId="5" borderId="7" xfId="1" applyFont="1" applyFill="1" applyBorder="1" applyAlignment="1" applyProtection="1">
      <alignment vertical="center"/>
      <protection locked="0"/>
    </xf>
    <xf numFmtId="44" fontId="0" fillId="5" borderId="3" xfId="1" applyFont="1" applyFill="1" applyBorder="1" applyAlignment="1" applyProtection="1">
      <alignment vertical="center"/>
      <protection locked="0"/>
    </xf>
    <xf numFmtId="44" fontId="0" fillId="5" borderId="1" xfId="1" applyFont="1" applyFill="1" applyBorder="1" applyAlignment="1" applyProtection="1">
      <alignment vertical="center"/>
      <protection locked="0"/>
    </xf>
    <xf numFmtId="44" fontId="0" fillId="5" borderId="30" xfId="1" applyFont="1" applyFill="1" applyBorder="1" applyProtection="1">
      <protection locked="0"/>
    </xf>
    <xf numFmtId="0" fontId="0" fillId="5" borderId="31" xfId="0" applyFill="1" applyBorder="1" applyProtection="1">
      <protection locked="0"/>
    </xf>
    <xf numFmtId="0" fontId="0" fillId="5" borderId="36" xfId="0" applyFill="1" applyBorder="1" applyAlignment="1" applyProtection="1">
      <alignment horizontal="center" vertical="center"/>
      <protection locked="0"/>
    </xf>
    <xf numFmtId="0" fontId="0" fillId="5" borderId="33" xfId="0" applyFill="1" applyBorder="1" applyAlignment="1" applyProtection="1">
      <alignment horizontal="center" vertical="center"/>
      <protection locked="0"/>
    </xf>
    <xf numFmtId="0" fontId="0" fillId="5" borderId="39" xfId="0" applyFill="1" applyBorder="1" applyAlignment="1" applyProtection="1">
      <alignment horizontal="center" vertical="center"/>
      <protection locked="0"/>
    </xf>
    <xf numFmtId="0" fontId="0" fillId="5" borderId="33" xfId="1" applyNumberFormat="1" applyFont="1" applyFill="1" applyBorder="1" applyAlignment="1" applyProtection="1">
      <alignment horizontal="center" vertical="center"/>
      <protection locked="0"/>
    </xf>
    <xf numFmtId="0" fontId="0" fillId="5" borderId="34" xfId="0" applyFill="1" applyBorder="1" applyAlignment="1" applyProtection="1">
      <alignment horizontal="center" vertical="center"/>
      <protection locked="0"/>
    </xf>
    <xf numFmtId="0" fontId="0" fillId="5" borderId="31" xfId="0" applyFill="1" applyBorder="1" applyAlignment="1" applyProtection="1">
      <alignment horizontal="center"/>
      <protection locked="0"/>
    </xf>
    <xf numFmtId="44" fontId="0" fillId="5" borderId="31" xfId="1" applyFont="1" applyFill="1" applyBorder="1" applyAlignment="1" applyProtection="1">
      <alignment horizontal="center"/>
      <protection locked="0"/>
    </xf>
    <xf numFmtId="0" fontId="0" fillId="5" borderId="16" xfId="0" applyFill="1" applyBorder="1" applyAlignment="1" applyProtection="1">
      <alignment horizontal="center"/>
      <protection locked="0"/>
    </xf>
    <xf numFmtId="0" fontId="0" fillId="5" borderId="23" xfId="0" applyFill="1" applyBorder="1" applyAlignment="1" applyProtection="1">
      <alignment horizontal="center"/>
      <protection locked="0"/>
    </xf>
    <xf numFmtId="44" fontId="0" fillId="5" borderId="23" xfId="1" applyFont="1" applyFill="1" applyBorder="1" applyAlignment="1" applyProtection="1">
      <alignment horizontal="center"/>
      <protection locked="0"/>
    </xf>
    <xf numFmtId="0" fontId="0" fillId="5" borderId="18" xfId="0" applyFill="1" applyBorder="1" applyAlignment="1" applyProtection="1">
      <alignment horizontal="center"/>
      <protection locked="0"/>
    </xf>
    <xf numFmtId="0" fontId="0" fillId="5" borderId="26" xfId="0" applyFill="1" applyBorder="1" applyAlignment="1" applyProtection="1">
      <alignment horizontal="center"/>
      <protection locked="0"/>
    </xf>
    <xf numFmtId="44" fontId="0" fillId="5" borderId="26" xfId="1" applyFont="1" applyFill="1" applyBorder="1" applyAlignment="1" applyProtection="1">
      <alignment horizontal="center"/>
      <protection locked="0"/>
    </xf>
    <xf numFmtId="0" fontId="0" fillId="5" borderId="43" xfId="0" applyFill="1" applyBorder="1" applyAlignment="1" applyProtection="1">
      <alignment horizontal="center"/>
      <protection locked="0"/>
    </xf>
    <xf numFmtId="0" fontId="5" fillId="5" borderId="4" xfId="0" applyFont="1" applyFill="1" applyBorder="1" applyAlignment="1" applyProtection="1">
      <alignment vertical="center" wrapText="1"/>
      <protection locked="0"/>
    </xf>
    <xf numFmtId="44" fontId="0" fillId="0" borderId="37" xfId="1" applyFont="1" applyFill="1" applyBorder="1" applyAlignment="1" applyProtection="1">
      <alignment horizontal="center" vertical="center"/>
    </xf>
    <xf numFmtId="44" fontId="0" fillId="0" borderId="34" xfId="1" applyFont="1" applyFill="1" applyBorder="1" applyAlignment="1" applyProtection="1">
      <alignment horizontal="center" vertical="center"/>
    </xf>
    <xf numFmtId="44" fontId="0" fillId="0" borderId="40" xfId="1" applyFont="1" applyFill="1" applyBorder="1" applyAlignment="1" applyProtection="1">
      <alignment horizontal="center" vertical="center"/>
    </xf>
    <xf numFmtId="0" fontId="2" fillId="0" borderId="8" xfId="0" applyFont="1" applyBorder="1" applyAlignment="1">
      <alignment horizontal="right"/>
    </xf>
    <xf numFmtId="0" fontId="2" fillId="0" borderId="2" xfId="0" applyFont="1" applyBorder="1" applyAlignment="1">
      <alignment horizontal="right"/>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9" fillId="0" borderId="13" xfId="0" applyFont="1" applyBorder="1" applyAlignment="1">
      <alignment vertical="top" wrapText="1"/>
    </xf>
    <xf numFmtId="0" fontId="0" fillId="0" borderId="14" xfId="0" applyBorder="1" applyAlignment="1">
      <alignment vertical="top" wrapText="1"/>
    </xf>
    <xf numFmtId="0" fontId="0" fillId="0" borderId="15" xfId="0" applyBorder="1" applyAlignment="1">
      <alignment vertical="top" wrapText="1"/>
    </xf>
    <xf numFmtId="0" fontId="8" fillId="4" borderId="8" xfId="0" applyFont="1" applyFill="1" applyBorder="1" applyAlignment="1">
      <alignment horizontal="left" vertical="center" wrapText="1"/>
    </xf>
    <xf numFmtId="0" fontId="8" fillId="4" borderId="9" xfId="0" applyFont="1" applyFill="1" applyBorder="1" applyAlignment="1">
      <alignment horizontal="left" vertical="center" wrapText="1"/>
    </xf>
    <xf numFmtId="0" fontId="8" fillId="4" borderId="2" xfId="0" applyFont="1" applyFill="1" applyBorder="1" applyAlignment="1">
      <alignment horizontal="left" vertical="center" wrapText="1"/>
    </xf>
    <xf numFmtId="0" fontId="0" fillId="5" borderId="8" xfId="0" applyFill="1" applyBorder="1" applyAlignment="1" applyProtection="1">
      <alignment horizontal="center" vertical="center" wrapText="1"/>
      <protection locked="0"/>
    </xf>
    <xf numFmtId="0" fontId="0" fillId="5" borderId="9" xfId="0" applyFill="1" applyBorder="1" applyAlignment="1" applyProtection="1">
      <alignment horizontal="center" vertical="center" wrapText="1"/>
      <protection locked="0"/>
    </xf>
    <xf numFmtId="0" fontId="0" fillId="5" borderId="2" xfId="0" applyFill="1" applyBorder="1" applyAlignment="1" applyProtection="1">
      <alignment horizontal="center" vertical="center" wrapText="1"/>
      <protection locked="0"/>
    </xf>
    <xf numFmtId="0" fontId="4" fillId="4" borderId="7"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5" fillId="0" borderId="7" xfId="0" applyFont="1" applyBorder="1" applyAlignment="1">
      <alignment vertical="center" wrapText="1"/>
    </xf>
    <xf numFmtId="0" fontId="5" fillId="0" borderId="5" xfId="0" applyFont="1" applyBorder="1" applyAlignment="1">
      <alignment vertical="center" wrapText="1"/>
    </xf>
    <xf numFmtId="0" fontId="4" fillId="4" borderId="5" xfId="0" applyFont="1" applyFill="1" applyBorder="1" applyAlignment="1">
      <alignment horizontal="center" vertical="center" wrapText="1"/>
    </xf>
    <xf numFmtId="0" fontId="7" fillId="4" borderId="8" xfId="0" applyFont="1" applyFill="1" applyBorder="1" applyAlignment="1">
      <alignment horizontal="left" vertical="center" wrapText="1"/>
    </xf>
    <xf numFmtId="0" fontId="7" fillId="4" borderId="9" xfId="0" applyFont="1" applyFill="1" applyBorder="1" applyAlignment="1">
      <alignment horizontal="left" vertical="center" wrapText="1"/>
    </xf>
    <xf numFmtId="0" fontId="7" fillId="4" borderId="2" xfId="0" applyFont="1" applyFill="1" applyBorder="1" applyAlignment="1">
      <alignment horizontal="left" vertical="center" wrapText="1"/>
    </xf>
    <xf numFmtId="0" fontId="0" fillId="0" borderId="11" xfId="0" applyBorder="1" applyAlignment="1">
      <alignment horizontal="center"/>
    </xf>
    <xf numFmtId="0" fontId="0" fillId="0" borderId="12"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2" xfId="0" applyBorder="1" applyAlignment="1">
      <alignment horizontal="center"/>
    </xf>
    <xf numFmtId="0" fontId="7" fillId="4" borderId="8" xfId="0" applyFont="1" applyFill="1" applyBorder="1" applyAlignment="1">
      <alignment horizontal="left" vertical="top" wrapText="1"/>
    </xf>
    <xf numFmtId="0" fontId="7" fillId="4" borderId="9" xfId="0" applyFont="1" applyFill="1" applyBorder="1" applyAlignment="1">
      <alignment horizontal="left" vertical="top" wrapText="1"/>
    </xf>
    <xf numFmtId="0" fontId="7" fillId="4" borderId="2" xfId="0" applyFont="1" applyFill="1" applyBorder="1" applyAlignment="1">
      <alignment horizontal="left" vertical="top" wrapText="1"/>
    </xf>
    <xf numFmtId="0" fontId="4" fillId="4" borderId="11"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5" borderId="30" xfId="0" applyFill="1" applyBorder="1" applyAlignment="1" applyProtection="1">
      <alignment horizontal="center"/>
      <protection locked="0"/>
    </xf>
    <xf numFmtId="0" fontId="0" fillId="5" borderId="31" xfId="0" applyFill="1" applyBorder="1" applyAlignment="1" applyProtection="1">
      <alignment horizontal="center"/>
      <protection locked="0"/>
    </xf>
    <xf numFmtId="0" fontId="0" fillId="5" borderId="22" xfId="0" applyFill="1" applyBorder="1" applyAlignment="1" applyProtection="1">
      <alignment horizontal="center"/>
      <protection locked="0"/>
    </xf>
    <xf numFmtId="0" fontId="0" fillId="5" borderId="23" xfId="0" applyFill="1" applyBorder="1" applyAlignment="1" applyProtection="1">
      <alignment horizontal="center"/>
      <protection locked="0"/>
    </xf>
    <xf numFmtId="0" fontId="0" fillId="5" borderId="25" xfId="0" applyFill="1" applyBorder="1" applyAlignment="1" applyProtection="1">
      <alignment horizontal="center"/>
      <protection locked="0"/>
    </xf>
    <xf numFmtId="0" fontId="0" fillId="5" borderId="26" xfId="0" applyFill="1" applyBorder="1" applyAlignment="1" applyProtection="1">
      <alignment horizontal="center"/>
      <protection locked="0"/>
    </xf>
    <xf numFmtId="0" fontId="5" fillId="5" borderId="7" xfId="0" applyFont="1" applyFill="1" applyBorder="1" applyAlignment="1" applyProtection="1">
      <alignment vertical="center" wrapText="1"/>
      <protection locked="0"/>
    </xf>
    <xf numFmtId="0" fontId="5" fillId="5" borderId="3" xfId="0" applyFont="1" applyFill="1" applyBorder="1" applyAlignment="1" applyProtection="1">
      <alignment vertical="center" wrapText="1"/>
      <protection locked="0"/>
    </xf>
    <xf numFmtId="0" fontId="5" fillId="5" borderId="7" xfId="0" applyFont="1" applyFill="1" applyBorder="1" applyAlignment="1" applyProtection="1">
      <alignment horizontal="center" vertical="center" wrapText="1"/>
      <protection locked="0"/>
    </xf>
    <xf numFmtId="0" fontId="5" fillId="5" borderId="5" xfId="0" applyFont="1" applyFill="1" applyBorder="1" applyAlignment="1" applyProtection="1">
      <alignment horizontal="center" vertical="center" wrapText="1"/>
      <protection locked="0"/>
    </xf>
    <xf numFmtId="0" fontId="5" fillId="5" borderId="3" xfId="0" applyFont="1" applyFill="1" applyBorder="1" applyAlignment="1" applyProtection="1">
      <alignment horizontal="center" vertical="center" wrapText="1"/>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tabSelected="1" workbookViewId="0">
      <selection activeCell="C4" sqref="C4:E4"/>
    </sheetView>
  </sheetViews>
  <sheetFormatPr defaultRowHeight="15.95" customHeight="1" x14ac:dyDescent="0.15"/>
  <cols>
    <col min="1" max="1" width="2.375" style="25" bestFit="1" customWidth="1"/>
    <col min="2" max="2" width="83.375" style="7" bestFit="1" customWidth="1"/>
    <col min="3" max="3" width="13.875" customWidth="1"/>
    <col min="4" max="4" width="9.25" bestFit="1" customWidth="1"/>
  </cols>
  <sheetData>
    <row r="1" spans="1:5" s="41" customFormat="1" ht="18" customHeight="1" thickBot="1" x14ac:dyDescent="0.2">
      <c r="A1" s="124" t="s">
        <v>93</v>
      </c>
      <c r="B1" s="125"/>
      <c r="C1" s="125"/>
      <c r="D1" s="125"/>
      <c r="E1" s="126"/>
    </row>
    <row r="2" spans="1:5" s="41" customFormat="1" ht="47.25" customHeight="1" thickBot="1" x14ac:dyDescent="0.2">
      <c r="A2" s="127" t="s">
        <v>91</v>
      </c>
      <c r="B2" s="128"/>
      <c r="C2" s="128"/>
      <c r="D2" s="128"/>
      <c r="E2" s="129"/>
    </row>
    <row r="3" spans="1:5" s="41" customFormat="1" ht="16.5" customHeight="1" thickBot="1" x14ac:dyDescent="0.2">
      <c r="A3" s="130" t="s">
        <v>90</v>
      </c>
      <c r="B3" s="131"/>
      <c r="C3" s="131"/>
      <c r="D3" s="131"/>
      <c r="E3" s="132"/>
    </row>
    <row r="4" spans="1:5" s="41" customFormat="1" ht="21" customHeight="1" thickBot="1" x14ac:dyDescent="0.2">
      <c r="A4" s="130" t="s">
        <v>94</v>
      </c>
      <c r="B4" s="132"/>
      <c r="C4" s="133"/>
      <c r="D4" s="134"/>
      <c r="E4" s="135"/>
    </row>
    <row r="5" spans="1:5" ht="15.95" customHeight="1" thickBot="1" x14ac:dyDescent="0.2"/>
    <row r="6" spans="1:5" ht="15.95" customHeight="1" thickBot="1" x14ac:dyDescent="0.2">
      <c r="A6" s="122" t="s">
        <v>92</v>
      </c>
      <c r="B6" s="123"/>
      <c r="C6" s="79"/>
      <c r="D6" s="42"/>
      <c r="E6" s="42"/>
    </row>
    <row r="7" spans="1:5" ht="15.95" customHeight="1" x14ac:dyDescent="0.15">
      <c r="B7" s="43" t="s">
        <v>98</v>
      </c>
    </row>
    <row r="8" spans="1:5" ht="15.95" customHeight="1" x14ac:dyDescent="0.15">
      <c r="B8"/>
    </row>
    <row r="9" spans="1:5" ht="15.95" customHeight="1" x14ac:dyDescent="0.15">
      <c r="B9" s="32" t="s">
        <v>13</v>
      </c>
    </row>
    <row r="10" spans="1:5" ht="15.95" customHeight="1" x14ac:dyDescent="0.15">
      <c r="A10" s="25" t="s">
        <v>7</v>
      </c>
      <c r="B10" s="7" t="s">
        <v>8</v>
      </c>
      <c r="D10" s="17"/>
    </row>
    <row r="11" spans="1:5" ht="15.95" customHeight="1" x14ac:dyDescent="0.15">
      <c r="A11" s="25" t="s">
        <v>9</v>
      </c>
      <c r="B11" s="7" t="s">
        <v>55</v>
      </c>
    </row>
    <row r="12" spans="1:5" ht="35.25" customHeight="1" x14ac:dyDescent="0.15">
      <c r="B12" s="7" t="s">
        <v>56</v>
      </c>
    </row>
    <row r="13" spans="1:5" ht="15.95" customHeight="1" x14ac:dyDescent="0.15">
      <c r="A13" s="25" t="s">
        <v>18</v>
      </c>
      <c r="B13" s="7" t="s">
        <v>57</v>
      </c>
    </row>
    <row r="14" spans="1:5" ht="15.95" customHeight="1" x14ac:dyDescent="0.15">
      <c r="A14" s="25" t="s">
        <v>58</v>
      </c>
      <c r="B14" s="7" t="s">
        <v>95</v>
      </c>
    </row>
    <row r="15" spans="1:5" ht="36" customHeight="1" x14ac:dyDescent="0.15">
      <c r="A15" s="25" t="s">
        <v>68</v>
      </c>
      <c r="B15" s="7" t="s">
        <v>69</v>
      </c>
    </row>
    <row r="17" spans="1:2" ht="15.95" customHeight="1" x14ac:dyDescent="0.15">
      <c r="B17" s="32" t="s">
        <v>14</v>
      </c>
    </row>
    <row r="18" spans="1:2" ht="15.95" customHeight="1" x14ac:dyDescent="0.15">
      <c r="A18" s="25" t="s">
        <v>15</v>
      </c>
      <c r="B18" s="7" t="s">
        <v>19</v>
      </c>
    </row>
    <row r="19" spans="1:2" ht="15.95" customHeight="1" x14ac:dyDescent="0.15">
      <c r="A19" s="25" t="s">
        <v>17</v>
      </c>
      <c r="B19" s="7" t="s">
        <v>105</v>
      </c>
    </row>
  </sheetData>
  <sheetProtection algorithmName="SHA-512" hashValue="OPSAdJf44ZUhHMmqvBxFhQOWt4qGeYU+yba5Nen+3r386t2Q7kCavdqQesbIw5YO6mtC8IDjmzO/RFCP7Uo2Yw==" saltValue="Y7ivtDovXtksTy1OUI/llw==" spinCount="100000" sheet="1" objects="1" scenarios="1"/>
  <protectedRanges>
    <protectedRange password="CDD0" sqref="A4" name="Bereik6"/>
  </protectedRanges>
  <mergeCells count="6">
    <mergeCell ref="A6:B6"/>
    <mergeCell ref="A1:E1"/>
    <mergeCell ref="A2:E2"/>
    <mergeCell ref="A3:E3"/>
    <mergeCell ref="A4:B4"/>
    <mergeCell ref="C4:E4"/>
  </mergeCells>
  <pageMargins left="0.7" right="0.7" top="0.75" bottom="0.75" header="0.3" footer="0.3"/>
  <pageSetup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topLeftCell="A4" workbookViewId="0">
      <selection activeCell="B15" sqref="B15"/>
    </sheetView>
  </sheetViews>
  <sheetFormatPr defaultRowHeight="11.25" x14ac:dyDescent="0.15"/>
  <cols>
    <col min="1" max="1" width="14.625" customWidth="1"/>
    <col min="2" max="2" width="52.125" customWidth="1"/>
    <col min="4" max="4" width="16.5" customWidth="1"/>
  </cols>
  <sheetData>
    <row r="1" spans="1:4" s="20" customFormat="1" ht="53.25" customHeight="1" thickBot="1" x14ac:dyDescent="0.25">
      <c r="A1" s="19"/>
      <c r="B1" s="130" t="s">
        <v>96</v>
      </c>
      <c r="C1" s="131"/>
      <c r="D1" s="132"/>
    </row>
    <row r="2" spans="1:4" ht="13.5" thickBot="1" x14ac:dyDescent="0.2">
      <c r="A2" s="141" t="s">
        <v>97</v>
      </c>
      <c r="B2" s="142"/>
      <c r="C2" s="142"/>
      <c r="D2" s="143"/>
    </row>
    <row r="4" spans="1:4" ht="12" thickBot="1" x14ac:dyDescent="0.2"/>
    <row r="5" spans="1:4" ht="12" thickBot="1" x14ac:dyDescent="0.2">
      <c r="A5" s="33" t="s">
        <v>25</v>
      </c>
      <c r="B5" s="33" t="s">
        <v>26</v>
      </c>
      <c r="C5" s="33" t="s">
        <v>27</v>
      </c>
      <c r="D5" s="33" t="s">
        <v>62</v>
      </c>
    </row>
    <row r="6" spans="1:4" ht="21.75" thickBot="1" x14ac:dyDescent="0.2">
      <c r="A6" s="13" t="s">
        <v>0</v>
      </c>
      <c r="B6" s="2" t="s">
        <v>109</v>
      </c>
      <c r="C6" s="6" t="s">
        <v>28</v>
      </c>
      <c r="D6" s="28">
        <f>'A1'!B4</f>
        <v>0</v>
      </c>
    </row>
    <row r="7" spans="1:4" ht="32.25" thickBot="1" x14ac:dyDescent="0.2">
      <c r="A7" s="12" t="s">
        <v>2</v>
      </c>
      <c r="B7" s="2" t="s">
        <v>110</v>
      </c>
      <c r="C7" s="6" t="s">
        <v>28</v>
      </c>
      <c r="D7" s="28">
        <f>'A2, B2a, B3 en B10'!C6</f>
        <v>0</v>
      </c>
    </row>
    <row r="8" spans="1:4" ht="21.75" thickBot="1" x14ac:dyDescent="0.2">
      <c r="A8" s="12" t="s">
        <v>4</v>
      </c>
      <c r="B8" s="2" t="s">
        <v>108</v>
      </c>
      <c r="C8" s="6" t="s">
        <v>30</v>
      </c>
      <c r="D8" s="29">
        <f>'A3 en B1'!F6</f>
        <v>0</v>
      </c>
    </row>
    <row r="9" spans="1:4" x14ac:dyDescent="0.15">
      <c r="A9" s="136" t="s">
        <v>31</v>
      </c>
      <c r="B9" s="8" t="s">
        <v>86</v>
      </c>
      <c r="C9" s="138" t="s">
        <v>34</v>
      </c>
      <c r="D9" s="30">
        <f>'A3 en B1'!F7</f>
        <v>0</v>
      </c>
    </row>
    <row r="10" spans="1:4" ht="12" thickBot="1" x14ac:dyDescent="0.2">
      <c r="A10" s="137"/>
      <c r="B10" s="2" t="s">
        <v>33</v>
      </c>
      <c r="C10" s="139"/>
      <c r="D10" s="31">
        <f>'A3 en B1'!F8</f>
        <v>0</v>
      </c>
    </row>
    <row r="11" spans="1:4" ht="38.25" customHeight="1" x14ac:dyDescent="0.15">
      <c r="A11" s="136" t="s">
        <v>35</v>
      </c>
      <c r="B11" s="22" t="s">
        <v>119</v>
      </c>
      <c r="C11" s="39"/>
      <c r="D11" s="73"/>
    </row>
    <row r="12" spans="1:4" ht="21" x14ac:dyDescent="0.15">
      <c r="A12" s="140"/>
      <c r="B12" s="22" t="s">
        <v>106</v>
      </c>
      <c r="C12" s="27" t="s">
        <v>34</v>
      </c>
      <c r="D12" s="74">
        <f>'A2, B2a, B3 en B10'!C8</f>
        <v>0</v>
      </c>
    </row>
    <row r="13" spans="1:4" ht="15.75" customHeight="1" thickBot="1" x14ac:dyDescent="0.2">
      <c r="A13" s="137"/>
      <c r="B13" s="23" t="s">
        <v>107</v>
      </c>
      <c r="C13" s="40" t="s">
        <v>41</v>
      </c>
      <c r="D13" s="75">
        <f>'B2b, B5 en B6'!E7</f>
        <v>0</v>
      </c>
    </row>
    <row r="14" spans="1:4" ht="24" customHeight="1" thickBot="1" x14ac:dyDescent="0.2">
      <c r="A14" s="12" t="s">
        <v>36</v>
      </c>
      <c r="B14" s="2" t="s">
        <v>111</v>
      </c>
      <c r="C14" s="6" t="s">
        <v>38</v>
      </c>
      <c r="D14" s="28">
        <f>'A2, B2a, B3 en B10'!C9</f>
        <v>0</v>
      </c>
    </row>
    <row r="15" spans="1:4" ht="32.25" thickBot="1" x14ac:dyDescent="0.2">
      <c r="A15" s="12" t="s">
        <v>39</v>
      </c>
      <c r="B15" s="2" t="s">
        <v>112</v>
      </c>
      <c r="C15" s="6" t="s">
        <v>41</v>
      </c>
      <c r="D15" s="29">
        <f>'B4, B8 en B9'!G5</f>
        <v>0</v>
      </c>
    </row>
    <row r="16" spans="1:4" ht="42.75" thickBot="1" x14ac:dyDescent="0.2">
      <c r="A16" s="12" t="s">
        <v>42</v>
      </c>
      <c r="B16" s="2" t="s">
        <v>75</v>
      </c>
      <c r="C16" s="6" t="s">
        <v>41</v>
      </c>
      <c r="D16" s="28">
        <f>'B2b, B5 en B6'!E8</f>
        <v>0</v>
      </c>
    </row>
    <row r="17" spans="1:4" ht="13.5" customHeight="1" thickBot="1" x14ac:dyDescent="0.2">
      <c r="A17" s="12" t="s">
        <v>44</v>
      </c>
      <c r="B17" s="2" t="s">
        <v>113</v>
      </c>
      <c r="C17" s="6" t="s">
        <v>41</v>
      </c>
      <c r="D17" s="29">
        <f>'B2b, B5 en B6'!E9</f>
        <v>0</v>
      </c>
    </row>
    <row r="18" spans="1:4" ht="23.25" customHeight="1" thickBot="1" x14ac:dyDescent="0.2">
      <c r="A18" s="12" t="s">
        <v>46</v>
      </c>
      <c r="B18" s="2" t="s">
        <v>114</v>
      </c>
      <c r="C18" s="6" t="s">
        <v>38</v>
      </c>
      <c r="D18" s="28">
        <f>'B7'!H13</f>
        <v>0</v>
      </c>
    </row>
    <row r="19" spans="1:4" ht="21.75" thickBot="1" x14ac:dyDescent="0.2">
      <c r="A19" s="12" t="s">
        <v>48</v>
      </c>
      <c r="B19" s="2" t="s">
        <v>118</v>
      </c>
      <c r="C19" s="6" t="s">
        <v>41</v>
      </c>
      <c r="D19" s="29">
        <f>'B4, B8 en B9'!G6</f>
        <v>0</v>
      </c>
    </row>
    <row r="20" spans="1:4" ht="24.75" customHeight="1" thickBot="1" x14ac:dyDescent="0.2">
      <c r="A20" s="12" t="s">
        <v>50</v>
      </c>
      <c r="B20" s="2" t="s">
        <v>115</v>
      </c>
      <c r="C20" s="6" t="s">
        <v>41</v>
      </c>
      <c r="D20" s="28">
        <f>'B4, B8 en B9'!G7</f>
        <v>0</v>
      </c>
    </row>
    <row r="21" spans="1:4" ht="25.5" customHeight="1" thickBot="1" x14ac:dyDescent="0.2">
      <c r="A21" s="12" t="s">
        <v>52</v>
      </c>
      <c r="B21" s="2" t="s">
        <v>53</v>
      </c>
      <c r="C21" s="6" t="s">
        <v>28</v>
      </c>
      <c r="D21" s="29">
        <f>'A2, B2a, B3 en B10'!C10</f>
        <v>0</v>
      </c>
    </row>
    <row r="22" spans="1:4" ht="12" thickBot="1" x14ac:dyDescent="0.2">
      <c r="A22" s="10"/>
      <c r="B22" s="11" t="s">
        <v>54</v>
      </c>
      <c r="C22" s="6"/>
      <c r="D22" s="18">
        <f>SUM(D6:D21)</f>
        <v>0</v>
      </c>
    </row>
  </sheetData>
  <sheetProtection algorithmName="SHA-512" hashValue="FoBndoENDNFZ+m4fFkwlCRnPcfFDjMd7xzIFgkCGuRn6IuIukeHd6zGBYr9pd1CQuPiJYWgbk7QOF7RryqJLSg==" saltValue="rfd2zd9wYa+k2UBjhslnYQ==" spinCount="100000" sheet="1" objects="1" scenarios="1"/>
  <mergeCells count="5">
    <mergeCell ref="A9:A10"/>
    <mergeCell ref="C9:C10"/>
    <mergeCell ref="A11:A13"/>
    <mergeCell ref="B1:D1"/>
    <mergeCell ref="A2:D2"/>
  </mergeCells>
  <pageMargins left="0.7" right="0.7" top="0.75" bottom="0.75" header="0.3" footer="0.3"/>
  <pageSetup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
  <sheetViews>
    <sheetView showGridLines="0" workbookViewId="0">
      <pane ySplit="7" topLeftCell="A8" activePane="bottomLeft" state="frozen"/>
      <selection pane="bottomLeft" activeCell="A8" sqref="A8"/>
    </sheetView>
  </sheetViews>
  <sheetFormatPr defaultRowHeight="11.25" x14ac:dyDescent="0.15"/>
  <cols>
    <col min="1" max="1" width="10.625" bestFit="1" customWidth="1"/>
    <col min="2" max="2" width="26.875" customWidth="1"/>
    <col min="4" max="4" width="14.5" bestFit="1" customWidth="1"/>
    <col min="5" max="5" width="13.625" customWidth="1"/>
    <col min="6" max="6" width="13.25" bestFit="1" customWidth="1"/>
    <col min="7" max="7" width="15" customWidth="1"/>
    <col min="8" max="8" width="10.25" bestFit="1" customWidth="1"/>
    <col min="10" max="10" width="15.625" customWidth="1"/>
  </cols>
  <sheetData>
    <row r="1" spans="1:10" s="20" customFormat="1" ht="53.25" customHeight="1" thickBot="1" x14ac:dyDescent="0.25">
      <c r="A1" s="19" t="s">
        <v>0</v>
      </c>
      <c r="B1" s="130" t="s">
        <v>1</v>
      </c>
      <c r="C1" s="131"/>
      <c r="D1" s="131"/>
      <c r="E1" s="131"/>
      <c r="F1" s="131"/>
      <c r="G1" s="131"/>
      <c r="H1" s="131"/>
      <c r="I1" s="131"/>
      <c r="J1" s="132"/>
    </row>
    <row r="2" spans="1:10" s="20" customFormat="1" ht="13.5" thickBot="1" x14ac:dyDescent="0.25">
      <c r="A2" s="149" t="s">
        <v>60</v>
      </c>
      <c r="B2" s="150"/>
      <c r="C2" s="150"/>
      <c r="D2" s="150"/>
      <c r="E2" s="150"/>
      <c r="F2" s="150"/>
      <c r="G2" s="150"/>
      <c r="H2" s="150"/>
      <c r="I2" s="150"/>
      <c r="J2" s="151"/>
    </row>
    <row r="3" spans="1:10" ht="12" thickBot="1" x14ac:dyDescent="0.2">
      <c r="A3" s="3"/>
    </row>
    <row r="4" spans="1:10" ht="12" thickBot="1" x14ac:dyDescent="0.2">
      <c r="A4" s="14" t="s">
        <v>61</v>
      </c>
      <c r="B4" s="18">
        <f>F4+J4</f>
        <v>0</v>
      </c>
      <c r="D4" s="14" t="s">
        <v>24</v>
      </c>
      <c r="E4" s="15"/>
      <c r="F4" s="16">
        <f>SUM(F8:F102)</f>
        <v>0</v>
      </c>
      <c r="H4" s="14" t="s">
        <v>22</v>
      </c>
      <c r="I4" s="15"/>
      <c r="J4" s="16">
        <f>SUM(J8:J102)</f>
        <v>0</v>
      </c>
    </row>
    <row r="5" spans="1:10" ht="12" thickBot="1" x14ac:dyDescent="0.2"/>
    <row r="6" spans="1:10" ht="12" thickBot="1" x14ac:dyDescent="0.2">
      <c r="E6" s="144" t="s">
        <v>20</v>
      </c>
      <c r="F6" s="145"/>
      <c r="G6" s="146" t="s">
        <v>23</v>
      </c>
      <c r="H6" s="147"/>
      <c r="I6" s="147"/>
      <c r="J6" s="148"/>
    </row>
    <row r="7" spans="1:10" s="37" customFormat="1" ht="34.5" thickBot="1" x14ac:dyDescent="0.2">
      <c r="A7" s="34" t="s">
        <v>76</v>
      </c>
      <c r="B7" s="35" t="s">
        <v>10</v>
      </c>
      <c r="C7" s="35" t="s">
        <v>5</v>
      </c>
      <c r="D7" s="35" t="s">
        <v>11</v>
      </c>
      <c r="E7" s="34" t="s">
        <v>6</v>
      </c>
      <c r="F7" s="36" t="s">
        <v>78</v>
      </c>
      <c r="G7" s="34" t="s">
        <v>104</v>
      </c>
      <c r="H7" s="35" t="s">
        <v>103</v>
      </c>
      <c r="I7" s="35" t="s">
        <v>77</v>
      </c>
      <c r="J7" s="36" t="s">
        <v>21</v>
      </c>
    </row>
    <row r="8" spans="1:10" x14ac:dyDescent="0.15">
      <c r="A8" s="80"/>
      <c r="B8" s="81"/>
      <c r="C8" s="81"/>
      <c r="D8" s="82"/>
      <c r="E8" s="83"/>
      <c r="F8" s="45">
        <f t="shared" ref="F8:F37" si="0">D8*E8</f>
        <v>0</v>
      </c>
      <c r="G8" s="92"/>
      <c r="H8" s="93"/>
      <c r="I8" s="44">
        <f>10-H8</f>
        <v>10</v>
      </c>
      <c r="J8" s="45">
        <f>D8*G8*I8</f>
        <v>0</v>
      </c>
    </row>
    <row r="9" spans="1:10" x14ac:dyDescent="0.15">
      <c r="A9" s="84"/>
      <c r="B9" s="85"/>
      <c r="C9" s="85"/>
      <c r="D9" s="86"/>
      <c r="E9" s="87"/>
      <c r="F9" s="47">
        <f t="shared" si="0"/>
        <v>0</v>
      </c>
      <c r="G9" s="94"/>
      <c r="H9" s="95"/>
      <c r="I9" s="46">
        <f t="shared" ref="I9:I72" si="1">10-H9</f>
        <v>10</v>
      </c>
      <c r="J9" s="47">
        <f t="shared" ref="J9:J72" si="2">D9*G9*I9</f>
        <v>0</v>
      </c>
    </row>
    <row r="10" spans="1:10" x14ac:dyDescent="0.15">
      <c r="A10" s="84"/>
      <c r="B10" s="85"/>
      <c r="C10" s="85"/>
      <c r="D10" s="86"/>
      <c r="E10" s="87"/>
      <c r="F10" s="47">
        <f t="shared" si="0"/>
        <v>0</v>
      </c>
      <c r="G10" s="94"/>
      <c r="H10" s="95"/>
      <c r="I10" s="46">
        <f t="shared" si="1"/>
        <v>10</v>
      </c>
      <c r="J10" s="47">
        <f t="shared" si="2"/>
        <v>0</v>
      </c>
    </row>
    <row r="11" spans="1:10" x14ac:dyDescent="0.15">
      <c r="A11" s="84"/>
      <c r="B11" s="85"/>
      <c r="C11" s="85"/>
      <c r="D11" s="86"/>
      <c r="E11" s="87"/>
      <c r="F11" s="47">
        <f t="shared" si="0"/>
        <v>0</v>
      </c>
      <c r="G11" s="94"/>
      <c r="H11" s="96"/>
      <c r="I11" s="46">
        <f t="shared" si="1"/>
        <v>10</v>
      </c>
      <c r="J11" s="47">
        <f t="shared" si="2"/>
        <v>0</v>
      </c>
    </row>
    <row r="12" spans="1:10" x14ac:dyDescent="0.15">
      <c r="A12" s="84"/>
      <c r="B12" s="85"/>
      <c r="C12" s="85"/>
      <c r="D12" s="86"/>
      <c r="E12" s="87"/>
      <c r="F12" s="47">
        <f t="shared" si="0"/>
        <v>0</v>
      </c>
      <c r="G12" s="94"/>
      <c r="H12" s="96"/>
      <c r="I12" s="46">
        <f t="shared" si="1"/>
        <v>10</v>
      </c>
      <c r="J12" s="47">
        <f t="shared" si="2"/>
        <v>0</v>
      </c>
    </row>
    <row r="13" spans="1:10" x14ac:dyDescent="0.15">
      <c r="A13" s="84"/>
      <c r="B13" s="85"/>
      <c r="C13" s="85"/>
      <c r="D13" s="86"/>
      <c r="E13" s="87"/>
      <c r="F13" s="47">
        <f t="shared" si="0"/>
        <v>0</v>
      </c>
      <c r="G13" s="94"/>
      <c r="H13" s="96"/>
      <c r="I13" s="46">
        <f t="shared" si="1"/>
        <v>10</v>
      </c>
      <c r="J13" s="47">
        <f t="shared" si="2"/>
        <v>0</v>
      </c>
    </row>
    <row r="14" spans="1:10" x14ac:dyDescent="0.15">
      <c r="A14" s="84"/>
      <c r="B14" s="85"/>
      <c r="C14" s="85"/>
      <c r="D14" s="86"/>
      <c r="E14" s="87"/>
      <c r="F14" s="47">
        <f t="shared" si="0"/>
        <v>0</v>
      </c>
      <c r="G14" s="94"/>
      <c r="H14" s="96"/>
      <c r="I14" s="46">
        <f t="shared" si="1"/>
        <v>10</v>
      </c>
      <c r="J14" s="47">
        <f t="shared" si="2"/>
        <v>0</v>
      </c>
    </row>
    <row r="15" spans="1:10" x14ac:dyDescent="0.15">
      <c r="A15" s="84"/>
      <c r="B15" s="85"/>
      <c r="C15" s="85"/>
      <c r="D15" s="86"/>
      <c r="E15" s="87"/>
      <c r="F15" s="47">
        <f t="shared" si="0"/>
        <v>0</v>
      </c>
      <c r="G15" s="94"/>
      <c r="H15" s="96"/>
      <c r="I15" s="46">
        <f t="shared" si="1"/>
        <v>10</v>
      </c>
      <c r="J15" s="47">
        <f t="shared" si="2"/>
        <v>0</v>
      </c>
    </row>
    <row r="16" spans="1:10" x14ac:dyDescent="0.15">
      <c r="A16" s="84"/>
      <c r="B16" s="85"/>
      <c r="C16" s="85"/>
      <c r="D16" s="86"/>
      <c r="E16" s="87"/>
      <c r="F16" s="47">
        <f t="shared" si="0"/>
        <v>0</v>
      </c>
      <c r="G16" s="94"/>
      <c r="H16" s="96"/>
      <c r="I16" s="46">
        <f t="shared" si="1"/>
        <v>10</v>
      </c>
      <c r="J16" s="47">
        <f t="shared" si="2"/>
        <v>0</v>
      </c>
    </row>
    <row r="17" spans="1:10" x14ac:dyDescent="0.15">
      <c r="A17" s="84"/>
      <c r="B17" s="85"/>
      <c r="C17" s="85"/>
      <c r="D17" s="86"/>
      <c r="E17" s="87"/>
      <c r="F17" s="47">
        <f t="shared" si="0"/>
        <v>0</v>
      </c>
      <c r="G17" s="94"/>
      <c r="H17" s="96"/>
      <c r="I17" s="46">
        <f t="shared" si="1"/>
        <v>10</v>
      </c>
      <c r="J17" s="47">
        <f t="shared" si="2"/>
        <v>0</v>
      </c>
    </row>
    <row r="18" spans="1:10" x14ac:dyDescent="0.15">
      <c r="A18" s="84"/>
      <c r="B18" s="85"/>
      <c r="C18" s="85"/>
      <c r="D18" s="86"/>
      <c r="E18" s="87"/>
      <c r="F18" s="47">
        <f t="shared" si="0"/>
        <v>0</v>
      </c>
      <c r="G18" s="94"/>
      <c r="H18" s="96"/>
      <c r="I18" s="46">
        <f t="shared" si="1"/>
        <v>10</v>
      </c>
      <c r="J18" s="47">
        <f t="shared" si="2"/>
        <v>0</v>
      </c>
    </row>
    <row r="19" spans="1:10" x14ac:dyDescent="0.15">
      <c r="A19" s="84"/>
      <c r="B19" s="85"/>
      <c r="C19" s="85"/>
      <c r="D19" s="86"/>
      <c r="E19" s="87"/>
      <c r="F19" s="47">
        <f t="shared" si="0"/>
        <v>0</v>
      </c>
      <c r="G19" s="94"/>
      <c r="H19" s="96"/>
      <c r="I19" s="46">
        <f t="shared" si="1"/>
        <v>10</v>
      </c>
      <c r="J19" s="47">
        <f t="shared" si="2"/>
        <v>0</v>
      </c>
    </row>
    <row r="20" spans="1:10" x14ac:dyDescent="0.15">
      <c r="A20" s="84"/>
      <c r="B20" s="85"/>
      <c r="C20" s="85"/>
      <c r="D20" s="86"/>
      <c r="E20" s="87"/>
      <c r="F20" s="47">
        <f t="shared" si="0"/>
        <v>0</v>
      </c>
      <c r="G20" s="94"/>
      <c r="H20" s="96"/>
      <c r="I20" s="46">
        <f t="shared" si="1"/>
        <v>10</v>
      </c>
      <c r="J20" s="47">
        <f t="shared" si="2"/>
        <v>0</v>
      </c>
    </row>
    <row r="21" spans="1:10" x14ac:dyDescent="0.15">
      <c r="A21" s="84"/>
      <c r="B21" s="85"/>
      <c r="C21" s="85"/>
      <c r="D21" s="86"/>
      <c r="E21" s="87"/>
      <c r="F21" s="47">
        <f t="shared" si="0"/>
        <v>0</v>
      </c>
      <c r="G21" s="94"/>
      <c r="H21" s="96"/>
      <c r="I21" s="46">
        <f t="shared" si="1"/>
        <v>10</v>
      </c>
      <c r="J21" s="47">
        <f t="shared" si="2"/>
        <v>0</v>
      </c>
    </row>
    <row r="22" spans="1:10" x14ac:dyDescent="0.15">
      <c r="A22" s="84"/>
      <c r="B22" s="85"/>
      <c r="C22" s="85"/>
      <c r="D22" s="86"/>
      <c r="E22" s="87"/>
      <c r="F22" s="47">
        <f t="shared" si="0"/>
        <v>0</v>
      </c>
      <c r="G22" s="94"/>
      <c r="H22" s="96"/>
      <c r="I22" s="46">
        <f t="shared" si="1"/>
        <v>10</v>
      </c>
      <c r="J22" s="47">
        <f t="shared" si="2"/>
        <v>0</v>
      </c>
    </row>
    <row r="23" spans="1:10" x14ac:dyDescent="0.15">
      <c r="A23" s="84"/>
      <c r="B23" s="85"/>
      <c r="C23" s="85"/>
      <c r="D23" s="86"/>
      <c r="E23" s="87"/>
      <c r="F23" s="47">
        <f t="shared" si="0"/>
        <v>0</v>
      </c>
      <c r="G23" s="94"/>
      <c r="H23" s="96"/>
      <c r="I23" s="46">
        <f t="shared" si="1"/>
        <v>10</v>
      </c>
      <c r="J23" s="47">
        <f t="shared" si="2"/>
        <v>0</v>
      </c>
    </row>
    <row r="24" spans="1:10" x14ac:dyDescent="0.15">
      <c r="A24" s="84"/>
      <c r="B24" s="85"/>
      <c r="C24" s="85"/>
      <c r="D24" s="86"/>
      <c r="E24" s="87"/>
      <c r="F24" s="47">
        <f t="shared" si="0"/>
        <v>0</v>
      </c>
      <c r="G24" s="94"/>
      <c r="H24" s="96"/>
      <c r="I24" s="46">
        <f t="shared" si="1"/>
        <v>10</v>
      </c>
      <c r="J24" s="47">
        <f t="shared" si="2"/>
        <v>0</v>
      </c>
    </row>
    <row r="25" spans="1:10" x14ac:dyDescent="0.15">
      <c r="A25" s="84"/>
      <c r="B25" s="85"/>
      <c r="C25" s="85"/>
      <c r="D25" s="86"/>
      <c r="E25" s="87"/>
      <c r="F25" s="47">
        <f t="shared" si="0"/>
        <v>0</v>
      </c>
      <c r="G25" s="94"/>
      <c r="H25" s="96"/>
      <c r="I25" s="46">
        <f t="shared" si="1"/>
        <v>10</v>
      </c>
      <c r="J25" s="47">
        <f t="shared" si="2"/>
        <v>0</v>
      </c>
    </row>
    <row r="26" spans="1:10" x14ac:dyDescent="0.15">
      <c r="A26" s="84"/>
      <c r="B26" s="85"/>
      <c r="C26" s="85"/>
      <c r="D26" s="86"/>
      <c r="E26" s="87"/>
      <c r="F26" s="47">
        <f t="shared" si="0"/>
        <v>0</v>
      </c>
      <c r="G26" s="94"/>
      <c r="H26" s="96"/>
      <c r="I26" s="46">
        <f t="shared" si="1"/>
        <v>10</v>
      </c>
      <c r="J26" s="47">
        <f t="shared" si="2"/>
        <v>0</v>
      </c>
    </row>
    <row r="27" spans="1:10" x14ac:dyDescent="0.15">
      <c r="A27" s="84"/>
      <c r="B27" s="85"/>
      <c r="C27" s="85"/>
      <c r="D27" s="86"/>
      <c r="E27" s="87"/>
      <c r="F27" s="47">
        <f t="shared" si="0"/>
        <v>0</v>
      </c>
      <c r="G27" s="94"/>
      <c r="H27" s="96"/>
      <c r="I27" s="46">
        <f t="shared" si="1"/>
        <v>10</v>
      </c>
      <c r="J27" s="47">
        <f t="shared" si="2"/>
        <v>0</v>
      </c>
    </row>
    <row r="28" spans="1:10" x14ac:dyDescent="0.15">
      <c r="A28" s="84"/>
      <c r="B28" s="85"/>
      <c r="C28" s="85"/>
      <c r="D28" s="86"/>
      <c r="E28" s="87"/>
      <c r="F28" s="47">
        <f t="shared" si="0"/>
        <v>0</v>
      </c>
      <c r="G28" s="94"/>
      <c r="H28" s="96"/>
      <c r="I28" s="46">
        <f t="shared" si="1"/>
        <v>10</v>
      </c>
      <c r="J28" s="47">
        <f t="shared" si="2"/>
        <v>0</v>
      </c>
    </row>
    <row r="29" spans="1:10" x14ac:dyDescent="0.15">
      <c r="A29" s="84"/>
      <c r="B29" s="85"/>
      <c r="C29" s="85"/>
      <c r="D29" s="86"/>
      <c r="E29" s="87"/>
      <c r="F29" s="47">
        <f t="shared" si="0"/>
        <v>0</v>
      </c>
      <c r="G29" s="94"/>
      <c r="H29" s="96"/>
      <c r="I29" s="46">
        <f t="shared" si="1"/>
        <v>10</v>
      </c>
      <c r="J29" s="47">
        <f t="shared" si="2"/>
        <v>0</v>
      </c>
    </row>
    <row r="30" spans="1:10" x14ac:dyDescent="0.15">
      <c r="A30" s="84"/>
      <c r="B30" s="85"/>
      <c r="C30" s="85"/>
      <c r="D30" s="86"/>
      <c r="E30" s="87"/>
      <c r="F30" s="47">
        <f t="shared" si="0"/>
        <v>0</v>
      </c>
      <c r="G30" s="94"/>
      <c r="H30" s="96"/>
      <c r="I30" s="46">
        <f t="shared" si="1"/>
        <v>10</v>
      </c>
      <c r="J30" s="47">
        <f t="shared" si="2"/>
        <v>0</v>
      </c>
    </row>
    <row r="31" spans="1:10" x14ac:dyDescent="0.15">
      <c r="A31" s="84"/>
      <c r="B31" s="85"/>
      <c r="C31" s="85"/>
      <c r="D31" s="86"/>
      <c r="E31" s="87"/>
      <c r="F31" s="47">
        <f t="shared" si="0"/>
        <v>0</v>
      </c>
      <c r="G31" s="94"/>
      <c r="H31" s="96"/>
      <c r="I31" s="46">
        <f t="shared" si="1"/>
        <v>10</v>
      </c>
      <c r="J31" s="47">
        <f t="shared" si="2"/>
        <v>0</v>
      </c>
    </row>
    <row r="32" spans="1:10" x14ac:dyDescent="0.15">
      <c r="A32" s="84"/>
      <c r="B32" s="85"/>
      <c r="C32" s="85"/>
      <c r="D32" s="86"/>
      <c r="E32" s="87"/>
      <c r="F32" s="47">
        <f t="shared" si="0"/>
        <v>0</v>
      </c>
      <c r="G32" s="94"/>
      <c r="H32" s="96"/>
      <c r="I32" s="46">
        <f t="shared" si="1"/>
        <v>10</v>
      </c>
      <c r="J32" s="47">
        <f t="shared" si="2"/>
        <v>0</v>
      </c>
    </row>
    <row r="33" spans="1:10" x14ac:dyDescent="0.15">
      <c r="A33" s="84"/>
      <c r="B33" s="85"/>
      <c r="C33" s="85"/>
      <c r="D33" s="86"/>
      <c r="E33" s="87"/>
      <c r="F33" s="47">
        <f t="shared" si="0"/>
        <v>0</v>
      </c>
      <c r="G33" s="94"/>
      <c r="H33" s="96"/>
      <c r="I33" s="46">
        <f t="shared" si="1"/>
        <v>10</v>
      </c>
      <c r="J33" s="47">
        <f t="shared" si="2"/>
        <v>0</v>
      </c>
    </row>
    <row r="34" spans="1:10" x14ac:dyDescent="0.15">
      <c r="A34" s="84"/>
      <c r="B34" s="85"/>
      <c r="C34" s="85"/>
      <c r="D34" s="86"/>
      <c r="E34" s="87"/>
      <c r="F34" s="47">
        <f t="shared" si="0"/>
        <v>0</v>
      </c>
      <c r="G34" s="94"/>
      <c r="H34" s="96"/>
      <c r="I34" s="46">
        <f t="shared" si="1"/>
        <v>10</v>
      </c>
      <c r="J34" s="47">
        <f t="shared" si="2"/>
        <v>0</v>
      </c>
    </row>
    <row r="35" spans="1:10" x14ac:dyDescent="0.15">
      <c r="A35" s="84"/>
      <c r="B35" s="85"/>
      <c r="C35" s="85"/>
      <c r="D35" s="86"/>
      <c r="E35" s="87"/>
      <c r="F35" s="47">
        <f t="shared" si="0"/>
        <v>0</v>
      </c>
      <c r="G35" s="94"/>
      <c r="H35" s="96"/>
      <c r="I35" s="46">
        <f t="shared" si="1"/>
        <v>10</v>
      </c>
      <c r="J35" s="47">
        <f t="shared" si="2"/>
        <v>0</v>
      </c>
    </row>
    <row r="36" spans="1:10" x14ac:dyDescent="0.15">
      <c r="A36" s="84"/>
      <c r="B36" s="85"/>
      <c r="C36" s="85"/>
      <c r="D36" s="86"/>
      <c r="E36" s="87"/>
      <c r="F36" s="47">
        <f t="shared" si="0"/>
        <v>0</v>
      </c>
      <c r="G36" s="94"/>
      <c r="H36" s="96"/>
      <c r="I36" s="46">
        <f t="shared" si="1"/>
        <v>10</v>
      </c>
      <c r="J36" s="47">
        <f t="shared" si="2"/>
        <v>0</v>
      </c>
    </row>
    <row r="37" spans="1:10" x14ac:dyDescent="0.15">
      <c r="A37" s="84"/>
      <c r="B37" s="85"/>
      <c r="C37" s="85"/>
      <c r="D37" s="86"/>
      <c r="E37" s="87"/>
      <c r="F37" s="47">
        <f t="shared" si="0"/>
        <v>0</v>
      </c>
      <c r="G37" s="94"/>
      <c r="H37" s="96"/>
      <c r="I37" s="46">
        <f t="shared" si="1"/>
        <v>10</v>
      </c>
      <c r="J37" s="47">
        <f t="shared" si="2"/>
        <v>0</v>
      </c>
    </row>
    <row r="38" spans="1:10" x14ac:dyDescent="0.15">
      <c r="A38" s="84"/>
      <c r="B38" s="85"/>
      <c r="C38" s="85"/>
      <c r="D38" s="86"/>
      <c r="E38" s="87"/>
      <c r="F38" s="47">
        <f t="shared" ref="F38:F101" si="3">D38*E38</f>
        <v>0</v>
      </c>
      <c r="G38" s="94"/>
      <c r="H38" s="96"/>
      <c r="I38" s="46">
        <f t="shared" si="1"/>
        <v>10</v>
      </c>
      <c r="J38" s="47">
        <f t="shared" si="2"/>
        <v>0</v>
      </c>
    </row>
    <row r="39" spans="1:10" x14ac:dyDescent="0.15">
      <c r="A39" s="84"/>
      <c r="B39" s="85"/>
      <c r="C39" s="85"/>
      <c r="D39" s="86"/>
      <c r="E39" s="87"/>
      <c r="F39" s="47">
        <f t="shared" si="3"/>
        <v>0</v>
      </c>
      <c r="G39" s="94"/>
      <c r="H39" s="96"/>
      <c r="I39" s="46">
        <f t="shared" si="1"/>
        <v>10</v>
      </c>
      <c r="J39" s="47">
        <f t="shared" si="2"/>
        <v>0</v>
      </c>
    </row>
    <row r="40" spans="1:10" x14ac:dyDescent="0.15">
      <c r="A40" s="84"/>
      <c r="B40" s="85"/>
      <c r="C40" s="85"/>
      <c r="D40" s="86"/>
      <c r="E40" s="87"/>
      <c r="F40" s="47">
        <f t="shared" si="3"/>
        <v>0</v>
      </c>
      <c r="G40" s="94"/>
      <c r="H40" s="96"/>
      <c r="I40" s="46">
        <f t="shared" si="1"/>
        <v>10</v>
      </c>
      <c r="J40" s="47">
        <f t="shared" si="2"/>
        <v>0</v>
      </c>
    </row>
    <row r="41" spans="1:10" x14ac:dyDescent="0.15">
      <c r="A41" s="84"/>
      <c r="B41" s="85"/>
      <c r="C41" s="85"/>
      <c r="D41" s="86"/>
      <c r="E41" s="87"/>
      <c r="F41" s="47">
        <f t="shared" si="3"/>
        <v>0</v>
      </c>
      <c r="G41" s="94"/>
      <c r="H41" s="96"/>
      <c r="I41" s="46">
        <f t="shared" si="1"/>
        <v>10</v>
      </c>
      <c r="J41" s="47">
        <f t="shared" si="2"/>
        <v>0</v>
      </c>
    </row>
    <row r="42" spans="1:10" x14ac:dyDescent="0.15">
      <c r="A42" s="84"/>
      <c r="B42" s="85"/>
      <c r="C42" s="85"/>
      <c r="D42" s="86"/>
      <c r="E42" s="87"/>
      <c r="F42" s="47">
        <f t="shared" si="3"/>
        <v>0</v>
      </c>
      <c r="G42" s="94"/>
      <c r="H42" s="96"/>
      <c r="I42" s="46">
        <f t="shared" si="1"/>
        <v>10</v>
      </c>
      <c r="J42" s="47">
        <f t="shared" si="2"/>
        <v>0</v>
      </c>
    </row>
    <row r="43" spans="1:10" x14ac:dyDescent="0.15">
      <c r="A43" s="84"/>
      <c r="B43" s="85"/>
      <c r="C43" s="85"/>
      <c r="D43" s="86"/>
      <c r="E43" s="87"/>
      <c r="F43" s="47">
        <f t="shared" si="3"/>
        <v>0</v>
      </c>
      <c r="G43" s="94"/>
      <c r="H43" s="96"/>
      <c r="I43" s="46">
        <f t="shared" si="1"/>
        <v>10</v>
      </c>
      <c r="J43" s="47">
        <f t="shared" si="2"/>
        <v>0</v>
      </c>
    </row>
    <row r="44" spans="1:10" x14ac:dyDescent="0.15">
      <c r="A44" s="84"/>
      <c r="B44" s="85"/>
      <c r="C44" s="85"/>
      <c r="D44" s="86"/>
      <c r="E44" s="87"/>
      <c r="F44" s="47">
        <f t="shared" si="3"/>
        <v>0</v>
      </c>
      <c r="G44" s="94"/>
      <c r="H44" s="96"/>
      <c r="I44" s="46">
        <f t="shared" si="1"/>
        <v>10</v>
      </c>
      <c r="J44" s="47">
        <f t="shared" si="2"/>
        <v>0</v>
      </c>
    </row>
    <row r="45" spans="1:10" x14ac:dyDescent="0.15">
      <c r="A45" s="84"/>
      <c r="B45" s="85"/>
      <c r="C45" s="85"/>
      <c r="D45" s="86"/>
      <c r="E45" s="87"/>
      <c r="F45" s="47">
        <f t="shared" si="3"/>
        <v>0</v>
      </c>
      <c r="G45" s="94"/>
      <c r="H45" s="96"/>
      <c r="I45" s="46">
        <f t="shared" si="1"/>
        <v>10</v>
      </c>
      <c r="J45" s="47">
        <f t="shared" si="2"/>
        <v>0</v>
      </c>
    </row>
    <row r="46" spans="1:10" x14ac:dyDescent="0.15">
      <c r="A46" s="84"/>
      <c r="B46" s="85"/>
      <c r="C46" s="85"/>
      <c r="D46" s="86"/>
      <c r="E46" s="87"/>
      <c r="F46" s="47">
        <f t="shared" si="3"/>
        <v>0</v>
      </c>
      <c r="G46" s="94"/>
      <c r="H46" s="96"/>
      <c r="I46" s="46">
        <f t="shared" si="1"/>
        <v>10</v>
      </c>
      <c r="J46" s="47">
        <f t="shared" si="2"/>
        <v>0</v>
      </c>
    </row>
    <row r="47" spans="1:10" x14ac:dyDescent="0.15">
      <c r="A47" s="84"/>
      <c r="B47" s="85"/>
      <c r="C47" s="85"/>
      <c r="D47" s="86"/>
      <c r="E47" s="87"/>
      <c r="F47" s="47">
        <f t="shared" si="3"/>
        <v>0</v>
      </c>
      <c r="G47" s="94"/>
      <c r="H47" s="96"/>
      <c r="I47" s="46">
        <f t="shared" si="1"/>
        <v>10</v>
      </c>
      <c r="J47" s="47">
        <f t="shared" si="2"/>
        <v>0</v>
      </c>
    </row>
    <row r="48" spans="1:10" x14ac:dyDescent="0.15">
      <c r="A48" s="84"/>
      <c r="B48" s="85"/>
      <c r="C48" s="85"/>
      <c r="D48" s="86"/>
      <c r="E48" s="87"/>
      <c r="F48" s="47">
        <f t="shared" si="3"/>
        <v>0</v>
      </c>
      <c r="G48" s="94"/>
      <c r="H48" s="96"/>
      <c r="I48" s="46">
        <f t="shared" si="1"/>
        <v>10</v>
      </c>
      <c r="J48" s="47">
        <f t="shared" si="2"/>
        <v>0</v>
      </c>
    </row>
    <row r="49" spans="1:10" x14ac:dyDescent="0.15">
      <c r="A49" s="84"/>
      <c r="B49" s="85"/>
      <c r="C49" s="85"/>
      <c r="D49" s="86"/>
      <c r="E49" s="87"/>
      <c r="F49" s="47">
        <f t="shared" si="3"/>
        <v>0</v>
      </c>
      <c r="G49" s="94"/>
      <c r="H49" s="96"/>
      <c r="I49" s="46">
        <f t="shared" si="1"/>
        <v>10</v>
      </c>
      <c r="J49" s="47">
        <f t="shared" si="2"/>
        <v>0</v>
      </c>
    </row>
    <row r="50" spans="1:10" x14ac:dyDescent="0.15">
      <c r="A50" s="84"/>
      <c r="B50" s="85"/>
      <c r="C50" s="85"/>
      <c r="D50" s="86"/>
      <c r="E50" s="87"/>
      <c r="F50" s="47">
        <f t="shared" si="3"/>
        <v>0</v>
      </c>
      <c r="G50" s="94"/>
      <c r="H50" s="96"/>
      <c r="I50" s="46">
        <f t="shared" si="1"/>
        <v>10</v>
      </c>
      <c r="J50" s="47">
        <f t="shared" si="2"/>
        <v>0</v>
      </c>
    </row>
    <row r="51" spans="1:10" x14ac:dyDescent="0.15">
      <c r="A51" s="84"/>
      <c r="B51" s="85"/>
      <c r="C51" s="85"/>
      <c r="D51" s="86"/>
      <c r="E51" s="87"/>
      <c r="F51" s="47">
        <f t="shared" si="3"/>
        <v>0</v>
      </c>
      <c r="G51" s="94"/>
      <c r="H51" s="96"/>
      <c r="I51" s="46">
        <f t="shared" si="1"/>
        <v>10</v>
      </c>
      <c r="J51" s="47">
        <f t="shared" si="2"/>
        <v>0</v>
      </c>
    </row>
    <row r="52" spans="1:10" x14ac:dyDescent="0.15">
      <c r="A52" s="84"/>
      <c r="B52" s="85"/>
      <c r="C52" s="85"/>
      <c r="D52" s="86"/>
      <c r="E52" s="87"/>
      <c r="F52" s="47">
        <f t="shared" si="3"/>
        <v>0</v>
      </c>
      <c r="G52" s="94"/>
      <c r="H52" s="96"/>
      <c r="I52" s="46">
        <f t="shared" si="1"/>
        <v>10</v>
      </c>
      <c r="J52" s="47">
        <f t="shared" si="2"/>
        <v>0</v>
      </c>
    </row>
    <row r="53" spans="1:10" x14ac:dyDescent="0.15">
      <c r="A53" s="84"/>
      <c r="B53" s="85"/>
      <c r="C53" s="85"/>
      <c r="D53" s="86"/>
      <c r="E53" s="87"/>
      <c r="F53" s="47">
        <f t="shared" si="3"/>
        <v>0</v>
      </c>
      <c r="G53" s="94"/>
      <c r="H53" s="96"/>
      <c r="I53" s="46">
        <f t="shared" si="1"/>
        <v>10</v>
      </c>
      <c r="J53" s="47">
        <f t="shared" si="2"/>
        <v>0</v>
      </c>
    </row>
    <row r="54" spans="1:10" x14ac:dyDescent="0.15">
      <c r="A54" s="84"/>
      <c r="B54" s="85"/>
      <c r="C54" s="85"/>
      <c r="D54" s="86"/>
      <c r="E54" s="87"/>
      <c r="F54" s="47">
        <f t="shared" si="3"/>
        <v>0</v>
      </c>
      <c r="G54" s="94"/>
      <c r="H54" s="96"/>
      <c r="I54" s="46">
        <f t="shared" si="1"/>
        <v>10</v>
      </c>
      <c r="J54" s="47">
        <f t="shared" si="2"/>
        <v>0</v>
      </c>
    </row>
    <row r="55" spans="1:10" x14ac:dyDescent="0.15">
      <c r="A55" s="84"/>
      <c r="B55" s="85"/>
      <c r="C55" s="85"/>
      <c r="D55" s="86"/>
      <c r="E55" s="87"/>
      <c r="F55" s="47">
        <f t="shared" si="3"/>
        <v>0</v>
      </c>
      <c r="G55" s="94"/>
      <c r="H55" s="96"/>
      <c r="I55" s="46">
        <f t="shared" si="1"/>
        <v>10</v>
      </c>
      <c r="J55" s="47">
        <f t="shared" si="2"/>
        <v>0</v>
      </c>
    </row>
    <row r="56" spans="1:10" x14ac:dyDescent="0.15">
      <c r="A56" s="84"/>
      <c r="B56" s="85"/>
      <c r="C56" s="85"/>
      <c r="D56" s="86"/>
      <c r="E56" s="87"/>
      <c r="F56" s="47">
        <f t="shared" si="3"/>
        <v>0</v>
      </c>
      <c r="G56" s="94"/>
      <c r="H56" s="96"/>
      <c r="I56" s="46">
        <f t="shared" si="1"/>
        <v>10</v>
      </c>
      <c r="J56" s="47">
        <f t="shared" si="2"/>
        <v>0</v>
      </c>
    </row>
    <row r="57" spans="1:10" x14ac:dyDescent="0.15">
      <c r="A57" s="84"/>
      <c r="B57" s="85"/>
      <c r="C57" s="85"/>
      <c r="D57" s="86"/>
      <c r="E57" s="87"/>
      <c r="F57" s="47">
        <f t="shared" si="3"/>
        <v>0</v>
      </c>
      <c r="G57" s="94"/>
      <c r="H57" s="96"/>
      <c r="I57" s="46">
        <f t="shared" si="1"/>
        <v>10</v>
      </c>
      <c r="J57" s="47">
        <f t="shared" si="2"/>
        <v>0</v>
      </c>
    </row>
    <row r="58" spans="1:10" x14ac:dyDescent="0.15">
      <c r="A58" s="84"/>
      <c r="B58" s="85"/>
      <c r="C58" s="85"/>
      <c r="D58" s="86"/>
      <c r="E58" s="87"/>
      <c r="F58" s="47">
        <f t="shared" si="3"/>
        <v>0</v>
      </c>
      <c r="G58" s="94"/>
      <c r="H58" s="96"/>
      <c r="I58" s="46">
        <f t="shared" si="1"/>
        <v>10</v>
      </c>
      <c r="J58" s="47">
        <f t="shared" si="2"/>
        <v>0</v>
      </c>
    </row>
    <row r="59" spans="1:10" x14ac:dyDescent="0.15">
      <c r="A59" s="84"/>
      <c r="B59" s="85"/>
      <c r="C59" s="85"/>
      <c r="D59" s="86"/>
      <c r="E59" s="87"/>
      <c r="F59" s="47">
        <f t="shared" si="3"/>
        <v>0</v>
      </c>
      <c r="G59" s="94"/>
      <c r="H59" s="96"/>
      <c r="I59" s="46">
        <f t="shared" si="1"/>
        <v>10</v>
      </c>
      <c r="J59" s="47">
        <f t="shared" si="2"/>
        <v>0</v>
      </c>
    </row>
    <row r="60" spans="1:10" x14ac:dyDescent="0.15">
      <c r="A60" s="84"/>
      <c r="B60" s="85"/>
      <c r="C60" s="85"/>
      <c r="D60" s="86"/>
      <c r="E60" s="87"/>
      <c r="F60" s="47">
        <f t="shared" si="3"/>
        <v>0</v>
      </c>
      <c r="G60" s="94"/>
      <c r="H60" s="96"/>
      <c r="I60" s="46">
        <f t="shared" si="1"/>
        <v>10</v>
      </c>
      <c r="J60" s="47">
        <f t="shared" si="2"/>
        <v>0</v>
      </c>
    </row>
    <row r="61" spans="1:10" x14ac:dyDescent="0.15">
      <c r="A61" s="84"/>
      <c r="B61" s="85"/>
      <c r="C61" s="85"/>
      <c r="D61" s="86"/>
      <c r="E61" s="87"/>
      <c r="F61" s="47">
        <f t="shared" si="3"/>
        <v>0</v>
      </c>
      <c r="G61" s="94"/>
      <c r="H61" s="96"/>
      <c r="I61" s="46">
        <f t="shared" si="1"/>
        <v>10</v>
      </c>
      <c r="J61" s="47">
        <f t="shared" si="2"/>
        <v>0</v>
      </c>
    </row>
    <row r="62" spans="1:10" x14ac:dyDescent="0.15">
      <c r="A62" s="84"/>
      <c r="B62" s="85"/>
      <c r="C62" s="85"/>
      <c r="D62" s="86"/>
      <c r="E62" s="87"/>
      <c r="F62" s="47">
        <f t="shared" si="3"/>
        <v>0</v>
      </c>
      <c r="G62" s="94"/>
      <c r="H62" s="96"/>
      <c r="I62" s="46">
        <f t="shared" si="1"/>
        <v>10</v>
      </c>
      <c r="J62" s="47">
        <f t="shared" si="2"/>
        <v>0</v>
      </c>
    </row>
    <row r="63" spans="1:10" x14ac:dyDescent="0.15">
      <c r="A63" s="84"/>
      <c r="B63" s="85"/>
      <c r="C63" s="85"/>
      <c r="D63" s="86"/>
      <c r="E63" s="87"/>
      <c r="F63" s="47">
        <f t="shared" si="3"/>
        <v>0</v>
      </c>
      <c r="G63" s="94"/>
      <c r="H63" s="96"/>
      <c r="I63" s="46">
        <f t="shared" si="1"/>
        <v>10</v>
      </c>
      <c r="J63" s="47">
        <f t="shared" si="2"/>
        <v>0</v>
      </c>
    </row>
    <row r="64" spans="1:10" x14ac:dyDescent="0.15">
      <c r="A64" s="84"/>
      <c r="B64" s="85"/>
      <c r="C64" s="85"/>
      <c r="D64" s="86"/>
      <c r="E64" s="87"/>
      <c r="F64" s="47">
        <f t="shared" si="3"/>
        <v>0</v>
      </c>
      <c r="G64" s="94"/>
      <c r="H64" s="96"/>
      <c r="I64" s="46">
        <f t="shared" si="1"/>
        <v>10</v>
      </c>
      <c r="J64" s="47">
        <f t="shared" si="2"/>
        <v>0</v>
      </c>
    </row>
    <row r="65" spans="1:10" x14ac:dyDescent="0.15">
      <c r="A65" s="84"/>
      <c r="B65" s="85"/>
      <c r="C65" s="85"/>
      <c r="D65" s="86"/>
      <c r="E65" s="87"/>
      <c r="F65" s="47">
        <f t="shared" si="3"/>
        <v>0</v>
      </c>
      <c r="G65" s="94"/>
      <c r="H65" s="96"/>
      <c r="I65" s="46">
        <f t="shared" si="1"/>
        <v>10</v>
      </c>
      <c r="J65" s="47">
        <f t="shared" si="2"/>
        <v>0</v>
      </c>
    </row>
    <row r="66" spans="1:10" x14ac:dyDescent="0.15">
      <c r="A66" s="84"/>
      <c r="B66" s="85"/>
      <c r="C66" s="85"/>
      <c r="D66" s="86"/>
      <c r="E66" s="87"/>
      <c r="F66" s="47">
        <f t="shared" si="3"/>
        <v>0</v>
      </c>
      <c r="G66" s="94"/>
      <c r="H66" s="96"/>
      <c r="I66" s="46">
        <f t="shared" si="1"/>
        <v>10</v>
      </c>
      <c r="J66" s="47">
        <f t="shared" si="2"/>
        <v>0</v>
      </c>
    </row>
    <row r="67" spans="1:10" x14ac:dyDescent="0.15">
      <c r="A67" s="84"/>
      <c r="B67" s="85"/>
      <c r="C67" s="85"/>
      <c r="D67" s="86"/>
      <c r="E67" s="87"/>
      <c r="F67" s="47">
        <f t="shared" si="3"/>
        <v>0</v>
      </c>
      <c r="G67" s="94"/>
      <c r="H67" s="96"/>
      <c r="I67" s="46">
        <f t="shared" si="1"/>
        <v>10</v>
      </c>
      <c r="J67" s="47">
        <f t="shared" si="2"/>
        <v>0</v>
      </c>
    </row>
    <row r="68" spans="1:10" x14ac:dyDescent="0.15">
      <c r="A68" s="84"/>
      <c r="B68" s="85"/>
      <c r="C68" s="85"/>
      <c r="D68" s="86"/>
      <c r="E68" s="87"/>
      <c r="F68" s="47">
        <f t="shared" si="3"/>
        <v>0</v>
      </c>
      <c r="G68" s="94"/>
      <c r="H68" s="96"/>
      <c r="I68" s="46">
        <f t="shared" si="1"/>
        <v>10</v>
      </c>
      <c r="J68" s="47">
        <f t="shared" si="2"/>
        <v>0</v>
      </c>
    </row>
    <row r="69" spans="1:10" x14ac:dyDescent="0.15">
      <c r="A69" s="84"/>
      <c r="B69" s="85"/>
      <c r="C69" s="85"/>
      <c r="D69" s="86"/>
      <c r="E69" s="87"/>
      <c r="F69" s="47">
        <f t="shared" si="3"/>
        <v>0</v>
      </c>
      <c r="G69" s="94"/>
      <c r="H69" s="96"/>
      <c r="I69" s="46">
        <f t="shared" si="1"/>
        <v>10</v>
      </c>
      <c r="J69" s="47">
        <f t="shared" si="2"/>
        <v>0</v>
      </c>
    </row>
    <row r="70" spans="1:10" x14ac:dyDescent="0.15">
      <c r="A70" s="84"/>
      <c r="B70" s="85"/>
      <c r="C70" s="85"/>
      <c r="D70" s="86"/>
      <c r="E70" s="87"/>
      <c r="F70" s="47">
        <f t="shared" si="3"/>
        <v>0</v>
      </c>
      <c r="G70" s="94"/>
      <c r="H70" s="96"/>
      <c r="I70" s="46">
        <f t="shared" si="1"/>
        <v>10</v>
      </c>
      <c r="J70" s="47">
        <f t="shared" si="2"/>
        <v>0</v>
      </c>
    </row>
    <row r="71" spans="1:10" x14ac:dyDescent="0.15">
      <c r="A71" s="84"/>
      <c r="B71" s="85"/>
      <c r="C71" s="85"/>
      <c r="D71" s="86"/>
      <c r="E71" s="87"/>
      <c r="F71" s="47">
        <f t="shared" si="3"/>
        <v>0</v>
      </c>
      <c r="G71" s="94"/>
      <c r="H71" s="96"/>
      <c r="I71" s="46">
        <f t="shared" si="1"/>
        <v>10</v>
      </c>
      <c r="J71" s="47">
        <f t="shared" si="2"/>
        <v>0</v>
      </c>
    </row>
    <row r="72" spans="1:10" x14ac:dyDescent="0.15">
      <c r="A72" s="84"/>
      <c r="B72" s="85"/>
      <c r="C72" s="85"/>
      <c r="D72" s="86"/>
      <c r="E72" s="87"/>
      <c r="F72" s="47">
        <f t="shared" si="3"/>
        <v>0</v>
      </c>
      <c r="G72" s="94"/>
      <c r="H72" s="96"/>
      <c r="I72" s="46">
        <f t="shared" si="1"/>
        <v>10</v>
      </c>
      <c r="J72" s="47">
        <f t="shared" si="2"/>
        <v>0</v>
      </c>
    </row>
    <row r="73" spans="1:10" x14ac:dyDescent="0.15">
      <c r="A73" s="84"/>
      <c r="B73" s="85"/>
      <c r="C73" s="85"/>
      <c r="D73" s="86"/>
      <c r="E73" s="87"/>
      <c r="F73" s="47">
        <f t="shared" si="3"/>
        <v>0</v>
      </c>
      <c r="G73" s="94"/>
      <c r="H73" s="96"/>
      <c r="I73" s="46">
        <f t="shared" ref="I73:I102" si="4">10-H73</f>
        <v>10</v>
      </c>
      <c r="J73" s="47">
        <f t="shared" ref="J73:J102" si="5">D73*G73*I73</f>
        <v>0</v>
      </c>
    </row>
    <row r="74" spans="1:10" x14ac:dyDescent="0.15">
      <c r="A74" s="84"/>
      <c r="B74" s="85"/>
      <c r="C74" s="85"/>
      <c r="D74" s="86"/>
      <c r="E74" s="87"/>
      <c r="F74" s="47">
        <f t="shared" si="3"/>
        <v>0</v>
      </c>
      <c r="G74" s="94"/>
      <c r="H74" s="96"/>
      <c r="I74" s="46">
        <f t="shared" si="4"/>
        <v>10</v>
      </c>
      <c r="J74" s="47">
        <f t="shared" si="5"/>
        <v>0</v>
      </c>
    </row>
    <row r="75" spans="1:10" x14ac:dyDescent="0.15">
      <c r="A75" s="84"/>
      <c r="B75" s="85"/>
      <c r="C75" s="85"/>
      <c r="D75" s="86"/>
      <c r="E75" s="87"/>
      <c r="F75" s="47">
        <f t="shared" si="3"/>
        <v>0</v>
      </c>
      <c r="G75" s="94"/>
      <c r="H75" s="96"/>
      <c r="I75" s="46">
        <f t="shared" si="4"/>
        <v>10</v>
      </c>
      <c r="J75" s="47">
        <f t="shared" si="5"/>
        <v>0</v>
      </c>
    </row>
    <row r="76" spans="1:10" x14ac:dyDescent="0.15">
      <c r="A76" s="84"/>
      <c r="B76" s="85"/>
      <c r="C76" s="85"/>
      <c r="D76" s="86"/>
      <c r="E76" s="87"/>
      <c r="F76" s="47">
        <f t="shared" si="3"/>
        <v>0</v>
      </c>
      <c r="G76" s="94"/>
      <c r="H76" s="96"/>
      <c r="I76" s="46">
        <f t="shared" si="4"/>
        <v>10</v>
      </c>
      <c r="J76" s="47">
        <f t="shared" si="5"/>
        <v>0</v>
      </c>
    </row>
    <row r="77" spans="1:10" x14ac:dyDescent="0.15">
      <c r="A77" s="84"/>
      <c r="B77" s="85"/>
      <c r="C77" s="85"/>
      <c r="D77" s="86"/>
      <c r="E77" s="87"/>
      <c r="F77" s="47">
        <f t="shared" si="3"/>
        <v>0</v>
      </c>
      <c r="G77" s="94"/>
      <c r="H77" s="96"/>
      <c r="I77" s="46">
        <f t="shared" si="4"/>
        <v>10</v>
      </c>
      <c r="J77" s="47">
        <f t="shared" si="5"/>
        <v>0</v>
      </c>
    </row>
    <row r="78" spans="1:10" x14ac:dyDescent="0.15">
      <c r="A78" s="84"/>
      <c r="B78" s="85"/>
      <c r="C78" s="85"/>
      <c r="D78" s="86"/>
      <c r="E78" s="87"/>
      <c r="F78" s="47">
        <f t="shared" si="3"/>
        <v>0</v>
      </c>
      <c r="G78" s="94"/>
      <c r="H78" s="96"/>
      <c r="I78" s="46">
        <f t="shared" si="4"/>
        <v>10</v>
      </c>
      <c r="J78" s="47">
        <f t="shared" si="5"/>
        <v>0</v>
      </c>
    </row>
    <row r="79" spans="1:10" x14ac:dyDescent="0.15">
      <c r="A79" s="84"/>
      <c r="B79" s="85"/>
      <c r="C79" s="85"/>
      <c r="D79" s="86"/>
      <c r="E79" s="87"/>
      <c r="F79" s="47">
        <f t="shared" si="3"/>
        <v>0</v>
      </c>
      <c r="G79" s="94"/>
      <c r="H79" s="96"/>
      <c r="I79" s="46">
        <f t="shared" si="4"/>
        <v>10</v>
      </c>
      <c r="J79" s="47">
        <f t="shared" si="5"/>
        <v>0</v>
      </c>
    </row>
    <row r="80" spans="1:10" x14ac:dyDescent="0.15">
      <c r="A80" s="84"/>
      <c r="B80" s="85"/>
      <c r="C80" s="85"/>
      <c r="D80" s="86"/>
      <c r="E80" s="87"/>
      <c r="F80" s="47">
        <f t="shared" si="3"/>
        <v>0</v>
      </c>
      <c r="G80" s="94"/>
      <c r="H80" s="96"/>
      <c r="I80" s="46">
        <f t="shared" si="4"/>
        <v>10</v>
      </c>
      <c r="J80" s="47">
        <f t="shared" si="5"/>
        <v>0</v>
      </c>
    </row>
    <row r="81" spans="1:10" x14ac:dyDescent="0.15">
      <c r="A81" s="84"/>
      <c r="B81" s="85"/>
      <c r="C81" s="85"/>
      <c r="D81" s="86"/>
      <c r="E81" s="87"/>
      <c r="F81" s="47">
        <f t="shared" si="3"/>
        <v>0</v>
      </c>
      <c r="G81" s="94"/>
      <c r="H81" s="96"/>
      <c r="I81" s="46">
        <f t="shared" si="4"/>
        <v>10</v>
      </c>
      <c r="J81" s="47">
        <f t="shared" si="5"/>
        <v>0</v>
      </c>
    </row>
    <row r="82" spans="1:10" x14ac:dyDescent="0.15">
      <c r="A82" s="84"/>
      <c r="B82" s="85"/>
      <c r="C82" s="85"/>
      <c r="D82" s="86"/>
      <c r="E82" s="87"/>
      <c r="F82" s="47">
        <f t="shared" si="3"/>
        <v>0</v>
      </c>
      <c r="G82" s="94"/>
      <c r="H82" s="96"/>
      <c r="I82" s="46">
        <f t="shared" si="4"/>
        <v>10</v>
      </c>
      <c r="J82" s="47">
        <f t="shared" si="5"/>
        <v>0</v>
      </c>
    </row>
    <row r="83" spans="1:10" x14ac:dyDescent="0.15">
      <c r="A83" s="84"/>
      <c r="B83" s="85"/>
      <c r="C83" s="85"/>
      <c r="D83" s="86"/>
      <c r="E83" s="87"/>
      <c r="F83" s="47">
        <f t="shared" si="3"/>
        <v>0</v>
      </c>
      <c r="G83" s="94"/>
      <c r="H83" s="96"/>
      <c r="I83" s="46">
        <f t="shared" si="4"/>
        <v>10</v>
      </c>
      <c r="J83" s="47">
        <f t="shared" si="5"/>
        <v>0</v>
      </c>
    </row>
    <row r="84" spans="1:10" x14ac:dyDescent="0.15">
      <c r="A84" s="84"/>
      <c r="B84" s="85"/>
      <c r="C84" s="85"/>
      <c r="D84" s="86"/>
      <c r="E84" s="87"/>
      <c r="F84" s="47">
        <f t="shared" si="3"/>
        <v>0</v>
      </c>
      <c r="G84" s="94"/>
      <c r="H84" s="96"/>
      <c r="I84" s="46">
        <f t="shared" si="4"/>
        <v>10</v>
      </c>
      <c r="J84" s="47">
        <f t="shared" si="5"/>
        <v>0</v>
      </c>
    </row>
    <row r="85" spans="1:10" x14ac:dyDescent="0.15">
      <c r="A85" s="84"/>
      <c r="B85" s="85"/>
      <c r="C85" s="85"/>
      <c r="D85" s="86"/>
      <c r="E85" s="87"/>
      <c r="F85" s="47">
        <f t="shared" si="3"/>
        <v>0</v>
      </c>
      <c r="G85" s="94"/>
      <c r="H85" s="96"/>
      <c r="I85" s="46">
        <f t="shared" si="4"/>
        <v>10</v>
      </c>
      <c r="J85" s="47">
        <f t="shared" si="5"/>
        <v>0</v>
      </c>
    </row>
    <row r="86" spans="1:10" x14ac:dyDescent="0.15">
      <c r="A86" s="84"/>
      <c r="B86" s="85"/>
      <c r="C86" s="85"/>
      <c r="D86" s="86"/>
      <c r="E86" s="87"/>
      <c r="F86" s="47">
        <f t="shared" si="3"/>
        <v>0</v>
      </c>
      <c r="G86" s="94"/>
      <c r="H86" s="96"/>
      <c r="I86" s="46">
        <f t="shared" si="4"/>
        <v>10</v>
      </c>
      <c r="J86" s="47">
        <f t="shared" si="5"/>
        <v>0</v>
      </c>
    </row>
    <row r="87" spans="1:10" x14ac:dyDescent="0.15">
      <c r="A87" s="84"/>
      <c r="B87" s="85"/>
      <c r="C87" s="85"/>
      <c r="D87" s="86"/>
      <c r="E87" s="87"/>
      <c r="F87" s="47">
        <f t="shared" si="3"/>
        <v>0</v>
      </c>
      <c r="G87" s="94"/>
      <c r="H87" s="96"/>
      <c r="I87" s="46">
        <f t="shared" si="4"/>
        <v>10</v>
      </c>
      <c r="J87" s="47">
        <f t="shared" si="5"/>
        <v>0</v>
      </c>
    </row>
    <row r="88" spans="1:10" x14ac:dyDescent="0.15">
      <c r="A88" s="84"/>
      <c r="B88" s="85"/>
      <c r="C88" s="85"/>
      <c r="D88" s="86"/>
      <c r="E88" s="87"/>
      <c r="F88" s="47">
        <f t="shared" si="3"/>
        <v>0</v>
      </c>
      <c r="G88" s="94"/>
      <c r="H88" s="96"/>
      <c r="I88" s="46">
        <f t="shared" si="4"/>
        <v>10</v>
      </c>
      <c r="J88" s="47">
        <f t="shared" si="5"/>
        <v>0</v>
      </c>
    </row>
    <row r="89" spans="1:10" x14ac:dyDescent="0.15">
      <c r="A89" s="84"/>
      <c r="B89" s="85"/>
      <c r="C89" s="85"/>
      <c r="D89" s="86"/>
      <c r="E89" s="87"/>
      <c r="F89" s="47">
        <f t="shared" si="3"/>
        <v>0</v>
      </c>
      <c r="G89" s="94"/>
      <c r="H89" s="96"/>
      <c r="I89" s="46">
        <f t="shared" si="4"/>
        <v>10</v>
      </c>
      <c r="J89" s="47">
        <f t="shared" si="5"/>
        <v>0</v>
      </c>
    </row>
    <row r="90" spans="1:10" x14ac:dyDescent="0.15">
      <c r="A90" s="84"/>
      <c r="B90" s="85"/>
      <c r="C90" s="85"/>
      <c r="D90" s="86"/>
      <c r="E90" s="87"/>
      <c r="F90" s="47">
        <f t="shared" si="3"/>
        <v>0</v>
      </c>
      <c r="G90" s="94"/>
      <c r="H90" s="96"/>
      <c r="I90" s="46">
        <f t="shared" si="4"/>
        <v>10</v>
      </c>
      <c r="J90" s="47">
        <f t="shared" si="5"/>
        <v>0</v>
      </c>
    </row>
    <row r="91" spans="1:10" x14ac:dyDescent="0.15">
      <c r="A91" s="84"/>
      <c r="B91" s="85"/>
      <c r="C91" s="85"/>
      <c r="D91" s="86"/>
      <c r="E91" s="87"/>
      <c r="F91" s="47">
        <f t="shared" si="3"/>
        <v>0</v>
      </c>
      <c r="G91" s="94"/>
      <c r="H91" s="96"/>
      <c r="I91" s="46">
        <f t="shared" si="4"/>
        <v>10</v>
      </c>
      <c r="J91" s="47">
        <f t="shared" si="5"/>
        <v>0</v>
      </c>
    </row>
    <row r="92" spans="1:10" x14ac:dyDescent="0.15">
      <c r="A92" s="84"/>
      <c r="B92" s="85"/>
      <c r="C92" s="85"/>
      <c r="D92" s="86"/>
      <c r="E92" s="87"/>
      <c r="F92" s="47">
        <f t="shared" si="3"/>
        <v>0</v>
      </c>
      <c r="G92" s="94"/>
      <c r="H92" s="96"/>
      <c r="I92" s="46">
        <f t="shared" si="4"/>
        <v>10</v>
      </c>
      <c r="J92" s="47">
        <f t="shared" si="5"/>
        <v>0</v>
      </c>
    </row>
    <row r="93" spans="1:10" x14ac:dyDescent="0.15">
      <c r="A93" s="84"/>
      <c r="B93" s="85"/>
      <c r="C93" s="85"/>
      <c r="D93" s="86"/>
      <c r="E93" s="87"/>
      <c r="F93" s="47">
        <f t="shared" si="3"/>
        <v>0</v>
      </c>
      <c r="G93" s="94"/>
      <c r="H93" s="96"/>
      <c r="I93" s="46">
        <f t="shared" si="4"/>
        <v>10</v>
      </c>
      <c r="J93" s="47">
        <f t="shared" si="5"/>
        <v>0</v>
      </c>
    </row>
    <row r="94" spans="1:10" x14ac:dyDescent="0.15">
      <c r="A94" s="84"/>
      <c r="B94" s="85"/>
      <c r="C94" s="85"/>
      <c r="D94" s="86"/>
      <c r="E94" s="87"/>
      <c r="F94" s="47">
        <f t="shared" si="3"/>
        <v>0</v>
      </c>
      <c r="G94" s="94"/>
      <c r="H94" s="96"/>
      <c r="I94" s="46">
        <f t="shared" si="4"/>
        <v>10</v>
      </c>
      <c r="J94" s="47">
        <f t="shared" si="5"/>
        <v>0</v>
      </c>
    </row>
    <row r="95" spans="1:10" x14ac:dyDescent="0.15">
      <c r="A95" s="84"/>
      <c r="B95" s="85"/>
      <c r="C95" s="85"/>
      <c r="D95" s="86"/>
      <c r="E95" s="87"/>
      <c r="F95" s="47">
        <f t="shared" si="3"/>
        <v>0</v>
      </c>
      <c r="G95" s="94"/>
      <c r="H95" s="96"/>
      <c r="I95" s="46">
        <f t="shared" si="4"/>
        <v>10</v>
      </c>
      <c r="J95" s="47">
        <f t="shared" si="5"/>
        <v>0</v>
      </c>
    </row>
    <row r="96" spans="1:10" x14ac:dyDescent="0.15">
      <c r="A96" s="84"/>
      <c r="B96" s="85"/>
      <c r="C96" s="85"/>
      <c r="D96" s="86"/>
      <c r="E96" s="87"/>
      <c r="F96" s="47">
        <f t="shared" si="3"/>
        <v>0</v>
      </c>
      <c r="G96" s="94"/>
      <c r="H96" s="96"/>
      <c r="I96" s="46">
        <f t="shared" si="4"/>
        <v>10</v>
      </c>
      <c r="J96" s="47">
        <f t="shared" si="5"/>
        <v>0</v>
      </c>
    </row>
    <row r="97" spans="1:10" x14ac:dyDescent="0.15">
      <c r="A97" s="84"/>
      <c r="B97" s="85"/>
      <c r="C97" s="85"/>
      <c r="D97" s="86"/>
      <c r="E97" s="87"/>
      <c r="F97" s="47">
        <f t="shared" si="3"/>
        <v>0</v>
      </c>
      <c r="G97" s="94"/>
      <c r="H97" s="96"/>
      <c r="I97" s="46">
        <f t="shared" si="4"/>
        <v>10</v>
      </c>
      <c r="J97" s="47">
        <f t="shared" si="5"/>
        <v>0</v>
      </c>
    </row>
    <row r="98" spans="1:10" x14ac:dyDescent="0.15">
      <c r="A98" s="84"/>
      <c r="B98" s="85"/>
      <c r="C98" s="85"/>
      <c r="D98" s="86"/>
      <c r="E98" s="87"/>
      <c r="F98" s="47">
        <f t="shared" si="3"/>
        <v>0</v>
      </c>
      <c r="G98" s="94"/>
      <c r="H98" s="96"/>
      <c r="I98" s="46">
        <f t="shared" si="4"/>
        <v>10</v>
      </c>
      <c r="J98" s="47">
        <f t="shared" si="5"/>
        <v>0</v>
      </c>
    </row>
    <row r="99" spans="1:10" x14ac:dyDescent="0.15">
      <c r="A99" s="84"/>
      <c r="B99" s="85"/>
      <c r="C99" s="85"/>
      <c r="D99" s="86"/>
      <c r="E99" s="87"/>
      <c r="F99" s="47">
        <f t="shared" si="3"/>
        <v>0</v>
      </c>
      <c r="G99" s="94"/>
      <c r="H99" s="96"/>
      <c r="I99" s="46">
        <f t="shared" si="4"/>
        <v>10</v>
      </c>
      <c r="J99" s="47">
        <f t="shared" si="5"/>
        <v>0</v>
      </c>
    </row>
    <row r="100" spans="1:10" x14ac:dyDescent="0.15">
      <c r="A100" s="84"/>
      <c r="B100" s="85"/>
      <c r="C100" s="85"/>
      <c r="D100" s="86"/>
      <c r="E100" s="87"/>
      <c r="F100" s="47">
        <f t="shared" si="3"/>
        <v>0</v>
      </c>
      <c r="G100" s="94"/>
      <c r="H100" s="96"/>
      <c r="I100" s="46">
        <f t="shared" si="4"/>
        <v>10</v>
      </c>
      <c r="J100" s="47">
        <f t="shared" si="5"/>
        <v>0</v>
      </c>
    </row>
    <row r="101" spans="1:10" x14ac:dyDescent="0.15">
      <c r="A101" s="84"/>
      <c r="B101" s="85"/>
      <c r="C101" s="85"/>
      <c r="D101" s="86"/>
      <c r="E101" s="87"/>
      <c r="F101" s="47">
        <f t="shared" si="3"/>
        <v>0</v>
      </c>
      <c r="G101" s="94"/>
      <c r="H101" s="96"/>
      <c r="I101" s="46">
        <f t="shared" si="4"/>
        <v>10</v>
      </c>
      <c r="J101" s="47">
        <f t="shared" si="5"/>
        <v>0</v>
      </c>
    </row>
    <row r="102" spans="1:10" ht="12" thickBot="1" x14ac:dyDescent="0.2">
      <c r="A102" s="88"/>
      <c r="B102" s="89"/>
      <c r="C102" s="89"/>
      <c r="D102" s="90"/>
      <c r="E102" s="91"/>
      <c r="F102" s="49">
        <f t="shared" ref="F102" si="6">D102*E102</f>
        <v>0</v>
      </c>
      <c r="G102" s="97"/>
      <c r="H102" s="98"/>
      <c r="I102" s="48">
        <f t="shared" si="4"/>
        <v>10</v>
      </c>
      <c r="J102" s="49">
        <f t="shared" si="5"/>
        <v>0</v>
      </c>
    </row>
  </sheetData>
  <sheetProtection algorithmName="SHA-512" hashValue="pvLEr86+FbmLj1q/+rAvLdidsXHkzARdip6A5pdqpocXKmhvJz4t5M5QyfGXJfL4TkgLGZhgQEOxcRF1ts3vaw==" saltValue="sN5inu9oo/dAUXl71xvIiw==" spinCount="100000" sheet="1" objects="1" scenarios="1"/>
  <mergeCells count="4">
    <mergeCell ref="E6:F6"/>
    <mergeCell ref="G6:J6"/>
    <mergeCell ref="B1:J1"/>
    <mergeCell ref="A2:J2"/>
  </mergeCells>
  <pageMargins left="0.7" right="0.7" top="0.75" bottom="0.75" header="0.3" footer="0.3"/>
  <pageSetup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election activeCell="B14" sqref="B14"/>
    </sheetView>
  </sheetViews>
  <sheetFormatPr defaultRowHeight="11.25" x14ac:dyDescent="0.15"/>
  <cols>
    <col min="2" max="2" width="76" customWidth="1"/>
    <col min="3" max="3" width="15.625" customWidth="1"/>
  </cols>
  <sheetData>
    <row r="1" spans="1:10" s="20" customFormat="1" ht="53.25" customHeight="1" thickBot="1" x14ac:dyDescent="0.25">
      <c r="A1" s="19" t="s">
        <v>80</v>
      </c>
      <c r="B1" s="130"/>
      <c r="C1" s="131"/>
      <c r="D1" s="131"/>
      <c r="E1" s="131"/>
      <c r="F1" s="131"/>
      <c r="G1" s="131"/>
      <c r="H1" s="131"/>
      <c r="I1" s="131"/>
      <c r="J1" s="132"/>
    </row>
    <row r="2" spans="1:10" s="20" customFormat="1" ht="13.5" thickBot="1" x14ac:dyDescent="0.25">
      <c r="A2" s="149" t="s">
        <v>79</v>
      </c>
      <c r="B2" s="150"/>
      <c r="C2" s="150"/>
      <c r="D2" s="150"/>
      <c r="E2" s="150"/>
      <c r="F2" s="150"/>
      <c r="G2" s="150"/>
      <c r="H2" s="150"/>
      <c r="I2" s="150"/>
      <c r="J2" s="151"/>
    </row>
    <row r="4" spans="1:10" ht="12" thickBot="1" x14ac:dyDescent="0.2"/>
    <row r="5" spans="1:10" ht="12" thickBot="1" x14ac:dyDescent="0.2">
      <c r="C5" s="38" t="s">
        <v>64</v>
      </c>
    </row>
    <row r="6" spans="1:10" ht="24" customHeight="1" thickBot="1" x14ac:dyDescent="0.2">
      <c r="A6" s="13" t="s">
        <v>2</v>
      </c>
      <c r="B6" s="24" t="s">
        <v>110</v>
      </c>
      <c r="C6" s="99"/>
    </row>
    <row r="7" spans="1:10" ht="21" x14ac:dyDescent="0.15">
      <c r="A7" s="152" t="s">
        <v>101</v>
      </c>
      <c r="B7" s="77" t="s">
        <v>119</v>
      </c>
      <c r="C7" s="76"/>
    </row>
    <row r="8" spans="1:10" ht="15" customHeight="1" thickBot="1" x14ac:dyDescent="0.2">
      <c r="A8" s="153"/>
      <c r="B8" s="78" t="s">
        <v>106</v>
      </c>
      <c r="C8" s="100"/>
    </row>
    <row r="9" spans="1:10" ht="24" customHeight="1" thickBot="1" x14ac:dyDescent="0.2">
      <c r="A9" s="12" t="s">
        <v>36</v>
      </c>
      <c r="B9" s="2" t="s">
        <v>111</v>
      </c>
      <c r="C9" s="100"/>
    </row>
    <row r="10" spans="1:10" ht="24.75" customHeight="1" thickBot="1" x14ac:dyDescent="0.2">
      <c r="A10" s="12" t="s">
        <v>52</v>
      </c>
      <c r="B10" s="2" t="s">
        <v>53</v>
      </c>
      <c r="C10" s="101"/>
    </row>
  </sheetData>
  <sheetProtection algorithmName="SHA-512" hashValue="qjbR7kzAD8GfKZgfk1f8rEhmjeVrQqb5Cb3pcW4VNHB1JS7L6ON6KLNyiJpaXMbvH8UzyPstZ8dO54r/Ldk8Sg==" saltValue="+dFvO4ATfzWraKj90sCGjg==" spinCount="100000" sheet="1" objects="1" scenarios="1"/>
  <mergeCells count="3">
    <mergeCell ref="B1:J1"/>
    <mergeCell ref="A2:J2"/>
    <mergeCell ref="A7:A8"/>
  </mergeCells>
  <pageMargins left="0.7" right="0.7" top="0.75" bottom="0.75" header="0.3" footer="0.3"/>
  <pageSetup orientation="portrait" horizontalDpi="30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showGridLines="0" workbookViewId="0">
      <selection activeCell="D24" sqref="D24"/>
    </sheetView>
  </sheetViews>
  <sheetFormatPr defaultRowHeight="11.25" x14ac:dyDescent="0.15"/>
  <cols>
    <col min="2" max="2" width="70.5" customWidth="1"/>
    <col min="3" max="3" width="14" bestFit="1" customWidth="1"/>
    <col min="4" max="4" width="11.625" bestFit="1" customWidth="1"/>
    <col min="6" max="6" width="14" customWidth="1"/>
  </cols>
  <sheetData>
    <row r="1" spans="1:10" s="20" customFormat="1" ht="53.25" customHeight="1" thickBot="1" x14ac:dyDescent="0.25">
      <c r="A1" s="19" t="s">
        <v>81</v>
      </c>
      <c r="B1" s="130"/>
      <c r="C1" s="131"/>
      <c r="D1" s="131"/>
      <c r="E1" s="131"/>
      <c r="F1" s="131"/>
      <c r="G1" s="131"/>
      <c r="H1" s="131"/>
      <c r="I1" s="131"/>
      <c r="J1" s="132"/>
    </row>
    <row r="2" spans="1:10" s="20" customFormat="1" ht="31.35" customHeight="1" thickBot="1" x14ac:dyDescent="0.25">
      <c r="A2" s="149" t="s">
        <v>84</v>
      </c>
      <c r="B2" s="150"/>
      <c r="C2" s="150"/>
      <c r="D2" s="150"/>
      <c r="E2" s="150"/>
      <c r="F2" s="150"/>
      <c r="G2" s="150"/>
      <c r="H2" s="150"/>
      <c r="I2" s="150"/>
      <c r="J2" s="151"/>
    </row>
    <row r="4" spans="1:10" ht="12" thickBot="1" x14ac:dyDescent="0.2"/>
    <row r="5" spans="1:10" ht="12" thickBot="1" x14ac:dyDescent="0.2">
      <c r="C5" s="52" t="s">
        <v>59</v>
      </c>
      <c r="D5" s="53" t="s">
        <v>103</v>
      </c>
      <c r="E5" s="53" t="s">
        <v>65</v>
      </c>
      <c r="F5" s="54" t="s">
        <v>12</v>
      </c>
    </row>
    <row r="6" spans="1:10" ht="14.25" customHeight="1" thickBot="1" x14ac:dyDescent="0.2">
      <c r="A6" s="13" t="s">
        <v>4</v>
      </c>
      <c r="B6" s="21" t="s">
        <v>29</v>
      </c>
      <c r="C6" s="102"/>
      <c r="D6" s="103"/>
      <c r="E6" s="50">
        <f>10-D6</f>
        <v>10</v>
      </c>
      <c r="F6" s="51">
        <f>C6*E6</f>
        <v>0</v>
      </c>
    </row>
    <row r="7" spans="1:10" ht="12" customHeight="1" x14ac:dyDescent="0.15">
      <c r="A7" s="136" t="s">
        <v>31</v>
      </c>
      <c r="B7" s="22" t="s">
        <v>86</v>
      </c>
      <c r="C7" s="87"/>
      <c r="D7" s="85"/>
      <c r="E7" s="46">
        <f t="shared" ref="E7:E8" si="0">10-D7</f>
        <v>10</v>
      </c>
      <c r="F7" s="47">
        <f t="shared" ref="F7:F8" si="1">C7*E7</f>
        <v>0</v>
      </c>
    </row>
    <row r="8" spans="1:10" ht="14.25" customHeight="1" thickBot="1" x14ac:dyDescent="0.2">
      <c r="A8" s="137"/>
      <c r="B8" s="23" t="s">
        <v>33</v>
      </c>
      <c r="C8" s="91"/>
      <c r="D8" s="89"/>
      <c r="E8" s="48">
        <f t="shared" si="0"/>
        <v>10</v>
      </c>
      <c r="F8" s="49">
        <f t="shared" si="1"/>
        <v>0</v>
      </c>
    </row>
  </sheetData>
  <sheetProtection algorithmName="SHA-512" hashValue="WS5D0P7wL8F9twAxba4yzxVc15BRhBEugLjW+p9AdR/Ymo3GZlhucwvFtKT5MDw1vOnE7aMUjSGAdalBDyQ5Bg==" saltValue="8uJcOjZXCkqMCFHkwL9yUA==" spinCount="100000" sheet="1" objects="1" scenarios="1"/>
  <mergeCells count="3">
    <mergeCell ref="A7:A8"/>
    <mergeCell ref="B1:J1"/>
    <mergeCell ref="A2:J2"/>
  </mergeCells>
  <pageMargins left="0.7" right="0.7" top="0.75" bottom="0.75" header="0.3" footer="0.3"/>
  <pageSetup orientation="portrait" horizontalDpi="30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showGridLines="0" workbookViewId="0">
      <selection activeCell="B13" sqref="B13"/>
    </sheetView>
  </sheetViews>
  <sheetFormatPr defaultRowHeight="11.25" x14ac:dyDescent="0.15"/>
  <cols>
    <col min="2" max="2" width="55.125" customWidth="1"/>
    <col min="4" max="4" width="9.375" customWidth="1"/>
    <col min="5" max="5" width="12.75" bestFit="1" customWidth="1"/>
  </cols>
  <sheetData>
    <row r="1" spans="1:10" s="20" customFormat="1" ht="53.25" customHeight="1" thickBot="1" x14ac:dyDescent="0.25">
      <c r="A1" s="19" t="s">
        <v>100</v>
      </c>
      <c r="B1" s="130"/>
      <c r="C1" s="131"/>
      <c r="D1" s="131"/>
      <c r="E1" s="131"/>
      <c r="F1" s="131"/>
      <c r="G1" s="131"/>
      <c r="H1" s="131"/>
      <c r="I1" s="131"/>
      <c r="J1" s="132"/>
    </row>
    <row r="2" spans="1:10" s="20" customFormat="1" ht="31.35" customHeight="1" thickBot="1" x14ac:dyDescent="0.25">
      <c r="A2" s="149" t="s">
        <v>82</v>
      </c>
      <c r="B2" s="150"/>
      <c r="C2" s="150"/>
      <c r="D2" s="150"/>
      <c r="E2" s="150"/>
      <c r="F2" s="150"/>
      <c r="G2" s="150"/>
      <c r="H2" s="150"/>
      <c r="I2" s="150"/>
      <c r="J2" s="151"/>
    </row>
    <row r="4" spans="1:10" ht="12" thickBot="1" x14ac:dyDescent="0.2"/>
    <row r="5" spans="1:10" ht="12" thickBot="1" x14ac:dyDescent="0.2">
      <c r="C5" s="52" t="s">
        <v>66</v>
      </c>
      <c r="D5" s="53" t="s">
        <v>67</v>
      </c>
      <c r="E5" s="54" t="s">
        <v>12</v>
      </c>
    </row>
    <row r="6" spans="1:10" ht="31.5" x14ac:dyDescent="0.15">
      <c r="A6" s="136" t="s">
        <v>99</v>
      </c>
      <c r="B6" s="24" t="s">
        <v>119</v>
      </c>
      <c r="C6" s="55"/>
      <c r="D6" s="50"/>
      <c r="E6" s="56"/>
    </row>
    <row r="7" spans="1:10" ht="13.5" customHeight="1" thickBot="1" x14ac:dyDescent="0.2">
      <c r="A7" s="137"/>
      <c r="B7" s="2" t="s">
        <v>107</v>
      </c>
      <c r="C7" s="104"/>
      <c r="D7" s="119">
        <f>' voorblad en uurtarief'!C6</f>
        <v>0</v>
      </c>
      <c r="E7" s="57">
        <f t="shared" ref="E7:E9" si="0">C7*D7</f>
        <v>0</v>
      </c>
    </row>
    <row r="8" spans="1:10" ht="45.75" customHeight="1" thickBot="1" x14ac:dyDescent="0.2">
      <c r="A8" s="12" t="s">
        <v>42</v>
      </c>
      <c r="B8" s="2" t="s">
        <v>87</v>
      </c>
      <c r="C8" s="105"/>
      <c r="D8" s="120">
        <f>' voorblad en uurtarief'!C6</f>
        <v>0</v>
      </c>
      <c r="E8" s="59">
        <f t="shared" si="0"/>
        <v>0</v>
      </c>
    </row>
    <row r="9" spans="1:10" ht="16.5" customHeight="1" thickBot="1" x14ac:dyDescent="0.2">
      <c r="A9" s="12" t="s">
        <v>44</v>
      </c>
      <c r="B9" s="2" t="s">
        <v>45</v>
      </c>
      <c r="C9" s="106"/>
      <c r="D9" s="121">
        <f>' voorblad en uurtarief'!C6</f>
        <v>0</v>
      </c>
      <c r="E9" s="58">
        <f t="shared" si="0"/>
        <v>0</v>
      </c>
    </row>
  </sheetData>
  <sheetProtection algorithmName="SHA-512" hashValue="jNqKs/E3oyNzGwpYJqXyEBiFsV5yZhsnogNxgARINAqEPuMbDDLQwnDi9ut/pcdVt6nfRv9MSB4Ji4JDy/voqA==" saltValue="mgRIT5kQpVLDlENou7g3Cg==" spinCount="100000" sheet="1" objects="1" scenarios="1"/>
  <mergeCells count="3">
    <mergeCell ref="B1:J1"/>
    <mergeCell ref="A2:J2"/>
    <mergeCell ref="A6:A7"/>
  </mergeCells>
  <pageMargins left="0.7" right="0.7" top="0.75" bottom="0.75" header="0.3" footer="0.3"/>
  <pageSetup orientation="portrait" horizontalDpi="30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showGridLines="0" workbookViewId="0">
      <selection activeCell="C5" sqref="C5"/>
    </sheetView>
  </sheetViews>
  <sheetFormatPr defaultRowHeight="11.25" x14ac:dyDescent="0.15"/>
  <cols>
    <col min="2" max="2" width="55.375" customWidth="1"/>
    <col min="3" max="3" width="14" style="26" bestFit="1" customWidth="1"/>
    <col min="4" max="4" width="14" style="26" customWidth="1"/>
    <col min="5" max="5" width="11.625" style="26" bestFit="1" customWidth="1"/>
    <col min="6" max="6" width="9.5" style="26" bestFit="1" customWidth="1"/>
    <col min="7" max="7" width="15" style="26" customWidth="1"/>
  </cols>
  <sheetData>
    <row r="1" spans="1:10" s="20" customFormat="1" ht="53.25" customHeight="1" thickBot="1" x14ac:dyDescent="0.25">
      <c r="A1" s="19" t="s">
        <v>83</v>
      </c>
      <c r="B1" s="130"/>
      <c r="C1" s="131"/>
      <c r="D1" s="131"/>
      <c r="E1" s="131"/>
      <c r="F1" s="131"/>
      <c r="G1" s="131"/>
      <c r="H1" s="131"/>
      <c r="I1" s="131"/>
      <c r="J1" s="132"/>
    </row>
    <row r="2" spans="1:10" s="20" customFormat="1" ht="40.15" customHeight="1" thickBot="1" x14ac:dyDescent="0.25">
      <c r="A2" s="149" t="s">
        <v>85</v>
      </c>
      <c r="B2" s="150"/>
      <c r="C2" s="150"/>
      <c r="D2" s="150"/>
      <c r="E2" s="150"/>
      <c r="F2" s="150"/>
      <c r="G2" s="150"/>
      <c r="H2" s="150"/>
      <c r="I2" s="150"/>
      <c r="J2" s="151"/>
    </row>
    <row r="3" spans="1:10" ht="12" thickBot="1" x14ac:dyDescent="0.2"/>
    <row r="4" spans="1:10" ht="12" thickBot="1" x14ac:dyDescent="0.2">
      <c r="C4" s="60" t="s">
        <v>70</v>
      </c>
      <c r="D4" s="61" t="s">
        <v>67</v>
      </c>
      <c r="E4" s="61" t="s">
        <v>103</v>
      </c>
      <c r="F4" s="61" t="s">
        <v>65</v>
      </c>
      <c r="G4" s="62" t="s">
        <v>12</v>
      </c>
    </row>
    <row r="5" spans="1:10" ht="26.25" customHeight="1" thickBot="1" x14ac:dyDescent="0.2">
      <c r="A5" s="13" t="s">
        <v>39</v>
      </c>
      <c r="B5" s="1" t="s">
        <v>117</v>
      </c>
      <c r="C5" s="107"/>
      <c r="D5" s="63">
        <f>' voorblad en uurtarief'!C6</f>
        <v>0</v>
      </c>
      <c r="E5" s="108"/>
      <c r="F5" s="61">
        <f>10-E5</f>
        <v>10</v>
      </c>
      <c r="G5" s="59">
        <f>C5*D5*F5</f>
        <v>0</v>
      </c>
    </row>
    <row r="6" spans="1:10" ht="22.5" customHeight="1" thickBot="1" x14ac:dyDescent="0.2">
      <c r="A6" s="12" t="s">
        <v>48</v>
      </c>
      <c r="B6" s="2" t="s">
        <v>118</v>
      </c>
      <c r="C6" s="107"/>
      <c r="D6" s="63">
        <f>' voorblad en uurtarief'!C6</f>
        <v>0</v>
      </c>
      <c r="E6" s="108"/>
      <c r="F6" s="61">
        <f>10-E6</f>
        <v>10</v>
      </c>
      <c r="G6" s="59">
        <f>C6*D6*F6</f>
        <v>0</v>
      </c>
    </row>
    <row r="7" spans="1:10" ht="22.5" customHeight="1" thickBot="1" x14ac:dyDescent="0.2">
      <c r="A7" s="12" t="s">
        <v>50</v>
      </c>
      <c r="B7" s="2" t="s">
        <v>115</v>
      </c>
      <c r="C7" s="64">
        <v>200</v>
      </c>
      <c r="D7" s="65">
        <f>' voorblad en uurtarief'!C6</f>
        <v>0</v>
      </c>
      <c r="E7" s="66">
        <v>2</v>
      </c>
      <c r="F7" s="66">
        <f t="shared" ref="F7" si="0">10-E7</f>
        <v>8</v>
      </c>
      <c r="G7" s="58">
        <f>C7*D7*F7</f>
        <v>0</v>
      </c>
    </row>
  </sheetData>
  <sheetProtection algorithmName="SHA-512" hashValue="EwVgLFksJf0Ap20q5XtK4+iC8HYB3zzxsRqAh/UciQ3SIAi3drQIugMj0nCce74T/IopBgrZGiPkMqvn2MEbGg==" saltValue="gA/PiYdU3PAhzJE22mEBvw==" spinCount="100000" sheet="1" objects="1" scenarios="1"/>
  <mergeCells count="2">
    <mergeCell ref="B1:J1"/>
    <mergeCell ref="A2:J2"/>
  </mergeCells>
  <pageMargins left="0.7" right="0.7" top="0.75" bottom="0.75" header="0.3" footer="0.3"/>
  <pageSetup orientation="portrait" horizontalDpi="30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election activeCell="F29" sqref="F29"/>
    </sheetView>
  </sheetViews>
  <sheetFormatPr defaultRowHeight="11.25" x14ac:dyDescent="0.15"/>
  <cols>
    <col min="2" max="2" width="59.5" customWidth="1"/>
    <col min="3" max="5" width="18" customWidth="1"/>
    <col min="6" max="6" width="16.375" bestFit="1" customWidth="1"/>
    <col min="8" max="8" width="16.875" customWidth="1"/>
  </cols>
  <sheetData>
    <row r="1" spans="1:10" s="20" customFormat="1" ht="53.25" customHeight="1" thickBot="1" x14ac:dyDescent="0.25">
      <c r="A1" s="19" t="s">
        <v>46</v>
      </c>
      <c r="B1" s="130" t="s">
        <v>47</v>
      </c>
      <c r="C1" s="131"/>
      <c r="D1" s="131"/>
      <c r="E1" s="131"/>
      <c r="F1" s="131"/>
      <c r="G1" s="131"/>
      <c r="H1" s="131"/>
      <c r="I1" s="131"/>
      <c r="J1" s="132"/>
    </row>
    <row r="2" spans="1:10" s="20" customFormat="1" ht="40.15" customHeight="1" thickBot="1" x14ac:dyDescent="0.25">
      <c r="A2" s="149" t="s">
        <v>102</v>
      </c>
      <c r="B2" s="150"/>
      <c r="C2" s="150"/>
      <c r="D2" s="150"/>
      <c r="E2" s="150"/>
      <c r="F2" s="150"/>
      <c r="G2" s="150"/>
      <c r="H2" s="150"/>
      <c r="I2" s="150"/>
      <c r="J2" s="151"/>
    </row>
    <row r="3" spans="1:10" ht="12" thickBot="1" x14ac:dyDescent="0.2"/>
    <row r="4" spans="1:10" s="7" customFormat="1" ht="24.75" customHeight="1" thickBot="1" x14ac:dyDescent="0.2">
      <c r="A4" s="154" t="s">
        <v>71</v>
      </c>
      <c r="B4" s="155"/>
      <c r="C4" s="67" t="s">
        <v>5</v>
      </c>
      <c r="D4" s="67" t="s">
        <v>73</v>
      </c>
      <c r="E4" s="67" t="s">
        <v>74</v>
      </c>
      <c r="F4" s="67" t="s">
        <v>72</v>
      </c>
      <c r="G4" s="68" t="s">
        <v>16</v>
      </c>
      <c r="H4" s="69" t="s">
        <v>12</v>
      </c>
    </row>
    <row r="5" spans="1:10" x14ac:dyDescent="0.15">
      <c r="A5" s="156"/>
      <c r="B5" s="157"/>
      <c r="C5" s="109"/>
      <c r="D5" s="109"/>
      <c r="E5" s="109"/>
      <c r="F5" s="110"/>
      <c r="G5" s="111"/>
      <c r="H5" s="70">
        <f>F5*G5</f>
        <v>0</v>
      </c>
    </row>
    <row r="6" spans="1:10" x14ac:dyDescent="0.15">
      <c r="A6" s="158"/>
      <c r="B6" s="159"/>
      <c r="C6" s="112"/>
      <c r="D6" s="112"/>
      <c r="E6" s="112"/>
      <c r="F6" s="113"/>
      <c r="G6" s="114"/>
      <c r="H6" s="71">
        <f t="shared" ref="H6:H9" si="0">F6*G6</f>
        <v>0</v>
      </c>
    </row>
    <row r="7" spans="1:10" x14ac:dyDescent="0.15">
      <c r="A7" s="158"/>
      <c r="B7" s="159"/>
      <c r="C7" s="112"/>
      <c r="D7" s="112"/>
      <c r="E7" s="112"/>
      <c r="F7" s="113"/>
      <c r="G7" s="114"/>
      <c r="H7" s="71">
        <f t="shared" si="0"/>
        <v>0</v>
      </c>
    </row>
    <row r="8" spans="1:10" x14ac:dyDescent="0.15">
      <c r="A8" s="158"/>
      <c r="B8" s="159"/>
      <c r="C8" s="112"/>
      <c r="D8" s="112"/>
      <c r="E8" s="112"/>
      <c r="F8" s="113"/>
      <c r="G8" s="114"/>
      <c r="H8" s="71">
        <f t="shared" si="0"/>
        <v>0</v>
      </c>
    </row>
    <row r="9" spans="1:10" x14ac:dyDescent="0.15">
      <c r="A9" s="158"/>
      <c r="B9" s="159"/>
      <c r="C9" s="112"/>
      <c r="D9" s="112"/>
      <c r="E9" s="112"/>
      <c r="F9" s="113"/>
      <c r="G9" s="114"/>
      <c r="H9" s="71">
        <f t="shared" si="0"/>
        <v>0</v>
      </c>
    </row>
    <row r="10" spans="1:10" x14ac:dyDescent="0.15">
      <c r="A10" s="158"/>
      <c r="B10" s="159"/>
      <c r="C10" s="112"/>
      <c r="D10" s="112"/>
      <c r="E10" s="112"/>
      <c r="F10" s="113"/>
      <c r="G10" s="114"/>
      <c r="H10" s="71">
        <f t="shared" ref="H10:H12" si="1">F10*G10</f>
        <v>0</v>
      </c>
    </row>
    <row r="11" spans="1:10" x14ac:dyDescent="0.15">
      <c r="A11" s="158"/>
      <c r="B11" s="159"/>
      <c r="C11" s="112"/>
      <c r="D11" s="112"/>
      <c r="E11" s="112"/>
      <c r="F11" s="113"/>
      <c r="G11" s="114"/>
      <c r="H11" s="71">
        <f t="shared" si="1"/>
        <v>0</v>
      </c>
    </row>
    <row r="12" spans="1:10" ht="12" thickBot="1" x14ac:dyDescent="0.2">
      <c r="A12" s="160"/>
      <c r="B12" s="161"/>
      <c r="C12" s="115"/>
      <c r="D12" s="115"/>
      <c r="E12" s="115"/>
      <c r="F12" s="116"/>
      <c r="G12" s="117"/>
      <c r="H12" s="72">
        <f t="shared" si="1"/>
        <v>0</v>
      </c>
    </row>
    <row r="13" spans="1:10" ht="12" thickBot="1" x14ac:dyDescent="0.2">
      <c r="G13" t="s">
        <v>12</v>
      </c>
      <c r="H13" s="18">
        <f>SUM(H5:H12)</f>
        <v>0</v>
      </c>
    </row>
  </sheetData>
  <sheetProtection algorithmName="SHA-512" hashValue="nyNp4cjjlw2yLQ5rK72ITgk4atPMwnl+hcygZEjkFwHO9lFzPVXv9YJD4Y0Ehe9o3gyICKck4aclKMRBdO/TEQ==" saltValue="7WlJg6ClbrKaKThO08uY4Q==" spinCount="100000" sheet="1" objects="1" scenarios="1"/>
  <mergeCells count="11">
    <mergeCell ref="A11:B11"/>
    <mergeCell ref="A12:B12"/>
    <mergeCell ref="A6:B6"/>
    <mergeCell ref="A7:B7"/>
    <mergeCell ref="A8:B8"/>
    <mergeCell ref="A9:B9"/>
    <mergeCell ref="B1:J1"/>
    <mergeCell ref="A2:J2"/>
    <mergeCell ref="A4:B4"/>
    <mergeCell ref="A5:B5"/>
    <mergeCell ref="A10:B10"/>
  </mergeCells>
  <pageMargins left="0.7" right="0.7" top="0.75" bottom="0.75" header="0.3" footer="0.3"/>
  <pageSetup orientation="portrait" horizontalDpi="30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election activeCell="C6" sqref="C6"/>
    </sheetView>
  </sheetViews>
  <sheetFormatPr defaultRowHeight="11.25" x14ac:dyDescent="0.15"/>
  <cols>
    <col min="1" max="1" width="10.25" customWidth="1"/>
    <col min="2" max="2" width="43.25" customWidth="1"/>
    <col min="3" max="3" width="76" customWidth="1"/>
  </cols>
  <sheetData>
    <row r="1" spans="1:10" s="20" customFormat="1" ht="53.25" customHeight="1" thickBot="1" x14ac:dyDescent="0.25">
      <c r="A1" s="19"/>
      <c r="B1" s="130" t="s">
        <v>88</v>
      </c>
      <c r="C1" s="131"/>
      <c r="D1" s="131"/>
      <c r="E1" s="131"/>
      <c r="F1" s="131"/>
      <c r="G1" s="131"/>
      <c r="H1" s="131"/>
      <c r="I1" s="131"/>
      <c r="J1" s="132"/>
    </row>
    <row r="2" spans="1:10" s="20" customFormat="1" ht="13.5" thickBot="1" x14ac:dyDescent="0.25">
      <c r="A2" s="149" t="s">
        <v>89</v>
      </c>
      <c r="B2" s="150"/>
      <c r="C2" s="150"/>
      <c r="D2" s="150"/>
      <c r="E2" s="150"/>
      <c r="F2" s="150"/>
      <c r="G2" s="150"/>
      <c r="H2" s="150"/>
      <c r="I2" s="150"/>
      <c r="J2" s="151"/>
    </row>
    <row r="3" spans="1:10" ht="12" thickBot="1" x14ac:dyDescent="0.2"/>
    <row r="4" spans="1:10" ht="12" thickBot="1" x14ac:dyDescent="0.2">
      <c r="A4" s="4" t="s">
        <v>25</v>
      </c>
      <c r="B4" s="5" t="s">
        <v>26</v>
      </c>
      <c r="C4" s="5" t="s">
        <v>63</v>
      </c>
    </row>
    <row r="5" spans="1:10" ht="50.1" customHeight="1" thickBot="1" x14ac:dyDescent="0.2">
      <c r="A5" s="13" t="s">
        <v>0</v>
      </c>
      <c r="B5" s="2" t="s">
        <v>1</v>
      </c>
      <c r="C5" s="118"/>
    </row>
    <row r="6" spans="1:10" ht="50.1" customHeight="1" thickBot="1" x14ac:dyDescent="0.2">
      <c r="A6" s="12" t="s">
        <v>2</v>
      </c>
      <c r="B6" s="2" t="s">
        <v>3</v>
      </c>
      <c r="C6" s="118"/>
    </row>
    <row r="7" spans="1:10" ht="50.1" customHeight="1" thickBot="1" x14ac:dyDescent="0.2">
      <c r="A7" s="12" t="s">
        <v>4</v>
      </c>
      <c r="B7" s="2" t="s">
        <v>29</v>
      </c>
      <c r="C7" s="118"/>
    </row>
    <row r="8" spans="1:10" ht="50.1" customHeight="1" x14ac:dyDescent="0.15">
      <c r="A8" s="136" t="s">
        <v>31</v>
      </c>
      <c r="B8" s="8" t="s">
        <v>32</v>
      </c>
      <c r="C8" s="162"/>
    </row>
    <row r="9" spans="1:10" ht="50.1" customHeight="1" thickBot="1" x14ac:dyDescent="0.2">
      <c r="A9" s="137"/>
      <c r="B9" s="2" t="s">
        <v>33</v>
      </c>
      <c r="C9" s="163"/>
    </row>
    <row r="10" spans="1:10" ht="50.1" customHeight="1" x14ac:dyDescent="0.15">
      <c r="A10" s="136" t="s">
        <v>35</v>
      </c>
      <c r="B10" s="22" t="s">
        <v>116</v>
      </c>
      <c r="C10" s="164"/>
    </row>
    <row r="11" spans="1:10" ht="50.1" customHeight="1" x14ac:dyDescent="0.15">
      <c r="A11" s="140"/>
      <c r="B11" s="22" t="s">
        <v>106</v>
      </c>
      <c r="C11" s="165"/>
    </row>
    <row r="12" spans="1:10" ht="50.1" customHeight="1" thickBot="1" x14ac:dyDescent="0.2">
      <c r="A12" s="137"/>
      <c r="B12" s="23" t="s">
        <v>107</v>
      </c>
      <c r="C12" s="166"/>
    </row>
    <row r="13" spans="1:10" ht="50.1" customHeight="1" thickBot="1" x14ac:dyDescent="0.2">
      <c r="A13" s="12" t="s">
        <v>36</v>
      </c>
      <c r="B13" s="2" t="s">
        <v>37</v>
      </c>
      <c r="C13" s="118"/>
    </row>
    <row r="14" spans="1:10" ht="50.1" customHeight="1" thickBot="1" x14ac:dyDescent="0.2">
      <c r="A14" s="12" t="s">
        <v>39</v>
      </c>
      <c r="B14" s="2" t="s">
        <v>40</v>
      </c>
      <c r="C14" s="118"/>
    </row>
    <row r="15" spans="1:10" ht="65.25" customHeight="1" thickBot="1" x14ac:dyDescent="0.2">
      <c r="A15" s="12" t="s">
        <v>42</v>
      </c>
      <c r="B15" s="9" t="s">
        <v>43</v>
      </c>
      <c r="C15" s="118"/>
    </row>
    <row r="16" spans="1:10" ht="50.1" customHeight="1" thickBot="1" x14ac:dyDescent="0.2">
      <c r="A16" s="12" t="s">
        <v>44</v>
      </c>
      <c r="B16" s="2" t="s">
        <v>45</v>
      </c>
      <c r="C16" s="118"/>
    </row>
    <row r="17" spans="1:3" ht="50.1" customHeight="1" thickBot="1" x14ac:dyDescent="0.2">
      <c r="A17" s="12" t="s">
        <v>46</v>
      </c>
      <c r="B17" s="2" t="s">
        <v>47</v>
      </c>
      <c r="C17" s="118"/>
    </row>
    <row r="18" spans="1:3" ht="50.1" customHeight="1" thickBot="1" x14ac:dyDescent="0.2">
      <c r="A18" s="12" t="s">
        <v>48</v>
      </c>
      <c r="B18" s="2" t="s">
        <v>49</v>
      </c>
      <c r="C18" s="118"/>
    </row>
    <row r="19" spans="1:3" ht="50.1" customHeight="1" thickBot="1" x14ac:dyDescent="0.2">
      <c r="A19" s="12" t="s">
        <v>50</v>
      </c>
      <c r="B19" s="2" t="s">
        <v>51</v>
      </c>
      <c r="C19" s="118"/>
    </row>
    <row r="20" spans="1:3" ht="50.1" customHeight="1" thickBot="1" x14ac:dyDescent="0.2">
      <c r="A20" s="12" t="s">
        <v>52</v>
      </c>
      <c r="B20" s="2" t="s">
        <v>53</v>
      </c>
      <c r="C20" s="118"/>
    </row>
  </sheetData>
  <sheetProtection algorithmName="SHA-512" hashValue="HGsAQ5AX0UXMSbeUVcPt6eY8+hXvallp0j2E6EMIz/FQkLS+QVs+1FP3KgM+cfhaXd/Ljt2uLx7chKFwCIy7ww==" saltValue="TouUcbHfUQavG49eMInEKQ==" spinCount="100000" sheet="1" objects="1" scenarios="1"/>
  <mergeCells count="6">
    <mergeCell ref="A8:A9"/>
    <mergeCell ref="C8:C9"/>
    <mergeCell ref="A10:A12"/>
    <mergeCell ref="C10:C12"/>
    <mergeCell ref="B1:J1"/>
    <mergeCell ref="A2:J2"/>
  </mergeCells>
  <pageMargins left="0.7" right="0.7" top="0.75" bottom="0.75" header="0.3" footer="0.3"/>
  <pageSetup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9</vt:i4>
      </vt:variant>
    </vt:vector>
  </HeadingPairs>
  <TitlesOfParts>
    <vt:vector size="9" baseType="lpstr">
      <vt:lpstr> voorblad en uurtarief</vt:lpstr>
      <vt:lpstr>totaal</vt:lpstr>
      <vt:lpstr>A1</vt:lpstr>
      <vt:lpstr>A2, B2a, B3 en B10</vt:lpstr>
      <vt:lpstr>A3 en B1</vt:lpstr>
      <vt:lpstr>B2b, B5 en B6</vt:lpstr>
      <vt:lpstr>B4, B8 en B9</vt:lpstr>
      <vt:lpstr>B7</vt:lpstr>
      <vt:lpstr>toelichting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2023-04-11T09:09:23Z</dcterms:created>
  <dcterms:modified xsi:type="dcterms:W3CDTF">2023-04-12T10:36:37Z</dcterms:modified>
</cp:coreProperties>
</file>